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 activeTab="5"/>
  </bookViews>
  <sheets>
    <sheet name="R&amp;P" sheetId="1" r:id="rId1"/>
    <sheet name="BS" sheetId="2" r:id="rId2"/>
    <sheet name="I&amp;E" sheetId="3" r:id="rId3"/>
    <sheet name="SCH-BS" sheetId="4" r:id="rId4"/>
    <sheet name="SCH-I&amp;E" sheetId="5" r:id="rId5"/>
    <sheet name="SCH-Depreciation" sheetId="6" r:id="rId6"/>
  </sheets>
  <calcPr calcId="124519"/>
</workbook>
</file>

<file path=xl/calcChain.xml><?xml version="1.0" encoding="utf-8"?>
<calcChain xmlns="http://schemas.openxmlformats.org/spreadsheetml/2006/main">
  <c r="D39" i="4"/>
  <c r="D13" i="6"/>
  <c r="F13" s="1"/>
  <c r="H13" s="1"/>
  <c r="C15"/>
  <c r="D10"/>
  <c r="D9"/>
  <c r="F9" s="1"/>
  <c r="D8"/>
  <c r="D7"/>
  <c r="D62" i="4"/>
  <c r="D61"/>
  <c r="D60"/>
  <c r="C35"/>
  <c r="C33"/>
  <c r="D59"/>
  <c r="D58"/>
  <c r="C56"/>
  <c r="C53"/>
  <c r="D52"/>
  <c r="D41"/>
  <c r="D40"/>
  <c r="D38"/>
  <c r="D37"/>
  <c r="D36"/>
  <c r="C32"/>
  <c r="C57"/>
  <c r="C54"/>
  <c r="D31"/>
  <c r="D27"/>
  <c r="D25"/>
  <c r="D21"/>
  <c r="D19"/>
  <c r="D15"/>
  <c r="D13"/>
  <c r="C67" i="5"/>
  <c r="C66"/>
  <c r="C65"/>
  <c r="C64"/>
  <c r="C63"/>
  <c r="C60"/>
  <c r="C59"/>
  <c r="C61"/>
  <c r="C55"/>
  <c r="C56"/>
  <c r="C62"/>
  <c r="C54"/>
  <c r="C53"/>
  <c r="D56" s="1"/>
  <c r="C40"/>
  <c r="C39"/>
  <c r="C38"/>
  <c r="C37"/>
  <c r="C36"/>
  <c r="C34"/>
  <c r="C33"/>
  <c r="C50"/>
  <c r="C48"/>
  <c r="C44"/>
  <c r="C35"/>
  <c r="C43"/>
  <c r="C32"/>
  <c r="C49"/>
  <c r="C47"/>
  <c r="C27"/>
  <c r="C26"/>
  <c r="C29"/>
  <c r="C28"/>
  <c r="C25"/>
  <c r="C24"/>
  <c r="C23"/>
  <c r="C22"/>
  <c r="C21"/>
  <c r="C18"/>
  <c r="C17"/>
  <c r="C16"/>
  <c r="C15"/>
  <c r="C14"/>
  <c r="C13"/>
  <c r="C12"/>
  <c r="C11"/>
  <c r="C10"/>
  <c r="C9"/>
  <c r="C8"/>
  <c r="C7"/>
  <c r="F8" i="6"/>
  <c r="H8" s="1"/>
  <c r="F10"/>
  <c r="F11"/>
  <c r="H11" s="1"/>
  <c r="I11" s="1"/>
  <c r="F12"/>
  <c r="I7" i="3"/>
  <c r="D51" i="4"/>
  <c r="D45"/>
  <c r="D30"/>
  <c r="D24"/>
  <c r="D18"/>
  <c r="D12"/>
  <c r="D14" s="1"/>
  <c r="D8"/>
  <c r="I9" i="2"/>
  <c r="I7"/>
  <c r="J85" i="1"/>
  <c r="F17" i="2"/>
  <c r="A17"/>
  <c r="F20" i="3"/>
  <c r="A17" s="1"/>
  <c r="A20" s="1"/>
  <c r="D47" i="4"/>
  <c r="E15" i="6"/>
  <c r="J87" i="1"/>
  <c r="E7"/>
  <c r="E87" s="1"/>
  <c r="H10" i="6" l="1"/>
  <c r="I10"/>
  <c r="F7"/>
  <c r="F15" s="1"/>
  <c r="D15"/>
  <c r="D18" i="5"/>
  <c r="D40"/>
  <c r="D50"/>
  <c r="D67"/>
  <c r="I9" i="3" s="1"/>
  <c r="D29" i="5"/>
  <c r="D7" i="3" s="1"/>
  <c r="C34" i="4"/>
  <c r="D35" s="1"/>
  <c r="D57"/>
  <c r="D54"/>
  <c r="E63" s="1"/>
  <c r="I11" i="2" s="1"/>
  <c r="D26" i="4"/>
  <c r="E27" s="1"/>
  <c r="D11" i="2" s="1"/>
  <c r="D20" i="4"/>
  <c r="E21" s="1"/>
  <c r="E42"/>
  <c r="D13" i="2" s="1"/>
  <c r="I5" i="3"/>
  <c r="I13" i="6"/>
  <c r="D11" i="3"/>
  <c r="D44" i="5"/>
  <c r="D9" i="2"/>
  <c r="E48" i="4"/>
  <c r="D15" i="2" s="1"/>
  <c r="E15" i="4"/>
  <c r="D7" i="2" s="1"/>
  <c r="D13" i="3"/>
  <c r="D9"/>
  <c r="D5"/>
  <c r="I20"/>
  <c r="H7" i="6"/>
  <c r="I8"/>
  <c r="H9"/>
  <c r="I9" s="1"/>
  <c r="H12"/>
  <c r="I12" s="1"/>
  <c r="I7" l="1"/>
  <c r="I15" s="1"/>
  <c r="I5" i="2" s="1"/>
  <c r="H15" i="6"/>
  <c r="D15" i="3" s="1"/>
  <c r="D17" s="1"/>
  <c r="D20" s="1"/>
  <c r="I17" i="2" l="1"/>
  <c r="D9" i="4"/>
  <c r="E9" l="1"/>
  <c r="D5" i="2" s="1"/>
  <c r="D17" s="1"/>
  <c r="D20" s="1"/>
</calcChain>
</file>

<file path=xl/sharedStrings.xml><?xml version="1.0" encoding="utf-8"?>
<sst xmlns="http://schemas.openxmlformats.org/spreadsheetml/2006/main" count="337" uniqueCount="213">
  <si>
    <t>Receipt and Payment account for the year ended 31-03-2012</t>
  </si>
  <si>
    <t>Receipts</t>
  </si>
  <si>
    <t>Amount</t>
  </si>
  <si>
    <t>Payments</t>
  </si>
  <si>
    <t>Opening Balance</t>
  </si>
  <si>
    <t>Cash in hand</t>
  </si>
  <si>
    <t>Cash at bank</t>
  </si>
  <si>
    <t>Closing Balance</t>
  </si>
  <si>
    <t>SL NO</t>
  </si>
  <si>
    <t>Particulars</t>
  </si>
  <si>
    <t>Addition</t>
  </si>
  <si>
    <t>Sales</t>
  </si>
  <si>
    <t>Total</t>
  </si>
  <si>
    <t>Depreciation</t>
  </si>
  <si>
    <t>Rate</t>
  </si>
  <si>
    <t>Computer</t>
  </si>
  <si>
    <t>Furniture &amp; Fittings</t>
  </si>
  <si>
    <t xml:space="preserve">Library </t>
  </si>
  <si>
    <t>Electronic Equipments</t>
  </si>
  <si>
    <t>Building undeR Construction</t>
  </si>
  <si>
    <t>Schedules to Income &amp; Expenditure Account</t>
  </si>
  <si>
    <t>SCH NO</t>
  </si>
  <si>
    <t>PARTICULARS</t>
  </si>
  <si>
    <t>AMOUNT</t>
  </si>
  <si>
    <t>IX</t>
  </si>
  <si>
    <t>Salaries &amp;Allowances</t>
  </si>
  <si>
    <t>Pay</t>
  </si>
  <si>
    <t>CPF contribution &amp; Gratuity</t>
  </si>
  <si>
    <t>Wages</t>
  </si>
  <si>
    <t>Remuneration</t>
  </si>
  <si>
    <t>X</t>
  </si>
  <si>
    <t>Administrative Expenses</t>
  </si>
  <si>
    <t>Telephone charges</t>
  </si>
  <si>
    <t>Electricity charge</t>
  </si>
  <si>
    <t>Water charge</t>
  </si>
  <si>
    <t>Newspaper &amp; periodicals</t>
  </si>
  <si>
    <t xml:space="preserve">Printing &amp;Stationery </t>
  </si>
  <si>
    <t>Office Expenses</t>
  </si>
  <si>
    <t>Other items</t>
  </si>
  <si>
    <t>XI</t>
  </si>
  <si>
    <t>Other Expenses</t>
  </si>
  <si>
    <t>Consumables</t>
  </si>
  <si>
    <t>Hospitality</t>
  </si>
  <si>
    <t>Rent,Rates and Taxes</t>
  </si>
  <si>
    <t>XII</t>
  </si>
  <si>
    <t>Repairs &amp; Maintenance</t>
  </si>
  <si>
    <t>XIII</t>
  </si>
  <si>
    <t>Student Amenities</t>
  </si>
  <si>
    <t>Arts &amp; sports</t>
  </si>
  <si>
    <t>Misc</t>
  </si>
  <si>
    <t>XIV</t>
  </si>
  <si>
    <t>Fees</t>
  </si>
  <si>
    <t>Course fees</t>
  </si>
  <si>
    <t>Other fees&amp; fines</t>
  </si>
  <si>
    <t>Exam Fee (IHRD)</t>
  </si>
  <si>
    <t>XV</t>
  </si>
  <si>
    <t>Other incomes</t>
  </si>
  <si>
    <t>Internet fee</t>
  </si>
  <si>
    <t>Miscellaneous</t>
  </si>
  <si>
    <t>Schedules to Balancesheet</t>
  </si>
  <si>
    <t>I</t>
  </si>
  <si>
    <t>General Fund</t>
  </si>
  <si>
    <t>Balance as per last Balancesheet</t>
  </si>
  <si>
    <t>Excess of income over expenditure</t>
  </si>
  <si>
    <t>Caution Deposits</t>
  </si>
  <si>
    <t>Balance as per Last Balancesheet</t>
  </si>
  <si>
    <t>III</t>
  </si>
  <si>
    <t>EMD/Security Deposits</t>
  </si>
  <si>
    <t>IV</t>
  </si>
  <si>
    <t>Educational Concession</t>
  </si>
  <si>
    <t>V</t>
  </si>
  <si>
    <t>Other Current Liability</t>
  </si>
  <si>
    <t>Recognition &amp; Matriculation fee</t>
  </si>
  <si>
    <t>Sale of application form</t>
  </si>
  <si>
    <t>Inter Units Accounts</t>
  </si>
  <si>
    <t>VIII</t>
  </si>
  <si>
    <t>Other Current Assets</t>
  </si>
  <si>
    <t>PT</t>
  </si>
  <si>
    <t>Income &amp; Expenditure Account for the year ended 31-03-2012</t>
  </si>
  <si>
    <t>2010-11</t>
  </si>
  <si>
    <t>Expenditure</t>
  </si>
  <si>
    <t>Sch No</t>
  </si>
  <si>
    <t>2011-12</t>
  </si>
  <si>
    <t>Income</t>
  </si>
  <si>
    <t>Salaries &amp; Allowances</t>
  </si>
  <si>
    <t>Bank Interest</t>
  </si>
  <si>
    <t>Other Income</t>
  </si>
  <si>
    <t>Grant in Aid</t>
  </si>
  <si>
    <t>Surplus/ (Deficit)</t>
  </si>
  <si>
    <t>Balancesheet as on 31-03-2012</t>
  </si>
  <si>
    <t>Liabilities</t>
  </si>
  <si>
    <t>Assets</t>
  </si>
  <si>
    <t>Fixed assets</t>
  </si>
  <si>
    <t>VI</t>
  </si>
  <si>
    <t>EMD/SD</t>
  </si>
  <si>
    <t xml:space="preserve">Cash at bank </t>
  </si>
  <si>
    <t>Other Current Liabilities</t>
  </si>
  <si>
    <t>Inter Unit Accounts</t>
  </si>
  <si>
    <t>College Of Applied Science  , Kuzhalmannam</t>
  </si>
  <si>
    <t>College of Applied Science, Kuzhalmannam</t>
  </si>
  <si>
    <t>Course fee</t>
  </si>
  <si>
    <t>IHRD course fee</t>
  </si>
  <si>
    <t>Projects</t>
  </si>
  <si>
    <t>Fines</t>
  </si>
  <si>
    <t>Spcl. Fee</t>
  </si>
  <si>
    <t>Exam fee(IHRD)</t>
  </si>
  <si>
    <t>Bank interest</t>
  </si>
  <si>
    <t>Administration fee</t>
  </si>
  <si>
    <t>Grant in aid</t>
  </si>
  <si>
    <t>Advance</t>
  </si>
  <si>
    <t>Arts&amp;sports</t>
  </si>
  <si>
    <t>Bus coupons</t>
  </si>
  <si>
    <t>Tender forms</t>
  </si>
  <si>
    <t>Miscellaneous receipts</t>
  </si>
  <si>
    <t>DD commission refund</t>
  </si>
  <si>
    <t>PF</t>
  </si>
  <si>
    <t>Loan from PTA</t>
  </si>
  <si>
    <t>Gratuity</t>
  </si>
  <si>
    <t>Deposits&amp;advance</t>
  </si>
  <si>
    <t>CD</t>
  </si>
  <si>
    <t>Remittance</t>
  </si>
  <si>
    <t>ST</t>
  </si>
  <si>
    <t>Edl.concession</t>
  </si>
  <si>
    <t>Sales proceeds</t>
  </si>
  <si>
    <t>Exam fee IHRD</t>
  </si>
  <si>
    <t>Admission fee IHRD</t>
  </si>
  <si>
    <t>Uty. Exam fee</t>
  </si>
  <si>
    <t>Armed forced flag</t>
  </si>
  <si>
    <t>uty. Union &amp;affiliation fee</t>
  </si>
  <si>
    <t>College union fee</t>
  </si>
  <si>
    <t>Matriculation</t>
  </si>
  <si>
    <t>Miscellaneous (uty exam remuneration)</t>
  </si>
  <si>
    <t>Scholarship</t>
  </si>
  <si>
    <t>Games fee</t>
  </si>
  <si>
    <t>Association fee</t>
  </si>
  <si>
    <t>Magazine fee</t>
  </si>
  <si>
    <t>Recognition fee</t>
  </si>
  <si>
    <t>Salaries</t>
  </si>
  <si>
    <t>DA</t>
  </si>
  <si>
    <t>HRA</t>
  </si>
  <si>
    <t xml:space="preserve"> </t>
  </si>
  <si>
    <t>Travel expenses</t>
  </si>
  <si>
    <t>Medical reimbursement</t>
  </si>
  <si>
    <t>Contingencies</t>
  </si>
  <si>
    <t>Electricity charges</t>
  </si>
  <si>
    <t>Water charges</t>
  </si>
  <si>
    <t>News paper&amp;periodicals</t>
  </si>
  <si>
    <t>Advertisement charges</t>
  </si>
  <si>
    <t>Stationery&amp;printing</t>
  </si>
  <si>
    <t>Office expenses</t>
  </si>
  <si>
    <t>Rent,rate,taxes</t>
  </si>
  <si>
    <t>Maintenance of building</t>
  </si>
  <si>
    <t>Students stationery</t>
  </si>
  <si>
    <t>M&amp;E</t>
  </si>
  <si>
    <t>Furniture</t>
  </si>
  <si>
    <t>Library</t>
  </si>
  <si>
    <t>Books</t>
  </si>
  <si>
    <t xml:space="preserve"> Festival allowance</t>
  </si>
  <si>
    <t>Festival advance</t>
  </si>
  <si>
    <t>Bonus</t>
  </si>
  <si>
    <t>CPF</t>
  </si>
  <si>
    <t>Postage</t>
  </si>
  <si>
    <t>Refund of  fees</t>
  </si>
  <si>
    <t>Refunded to  PTA</t>
  </si>
  <si>
    <t>Maintenance of vehicles</t>
  </si>
  <si>
    <t>Manitenance of equipments</t>
  </si>
  <si>
    <t>Charges for e-learning portal</t>
  </si>
  <si>
    <t>IT</t>
  </si>
  <si>
    <t>VAT Tax</t>
  </si>
  <si>
    <t>Construction workers welfare board</t>
  </si>
  <si>
    <t>Building consultancy fees</t>
  </si>
  <si>
    <t>Deposits&amp;advances bridge advance CAS Attappadi</t>
  </si>
  <si>
    <t>CD refund</t>
  </si>
  <si>
    <t>EMD&amp;SD refund</t>
  </si>
  <si>
    <t>Uty. Affiliation fee</t>
  </si>
  <si>
    <t>Uty. Union &amp; sports affiliation fee</t>
  </si>
  <si>
    <t>DD commission/account keeping</t>
  </si>
  <si>
    <t xml:space="preserve"> uty. Recognition fee</t>
  </si>
  <si>
    <t>Matriculation fee</t>
  </si>
  <si>
    <t>Refund of fees</t>
  </si>
  <si>
    <t>Computer networking</t>
  </si>
  <si>
    <t>Magazine printing</t>
  </si>
  <si>
    <t>Sports materials</t>
  </si>
  <si>
    <t xml:space="preserve">Computer </t>
  </si>
  <si>
    <t>Printer</t>
  </si>
  <si>
    <t>Electronic equipmets</t>
  </si>
  <si>
    <t>Others(UPS)</t>
  </si>
  <si>
    <t xml:space="preserve">Periodicals </t>
  </si>
  <si>
    <t xml:space="preserve">others </t>
  </si>
  <si>
    <t xml:space="preserve">FD </t>
  </si>
  <si>
    <t>Cash at Bank(SB a/c SBI)</t>
  </si>
  <si>
    <t>Machinery &amp;Equipments</t>
  </si>
  <si>
    <t>Traveling expenses</t>
  </si>
  <si>
    <t>Advertisement</t>
  </si>
  <si>
    <t>students Stationery</t>
  </si>
  <si>
    <t>Refunded to PTA</t>
  </si>
  <si>
    <t>Maintenance of  Building</t>
  </si>
  <si>
    <t>Maintenance of equipments</t>
  </si>
  <si>
    <t>Admission  fee (IHRD)</t>
  </si>
  <si>
    <t>Others</t>
  </si>
  <si>
    <t>Deposits&amp; advances</t>
  </si>
  <si>
    <t xml:space="preserve"> Less:uty. Recognition fee</t>
  </si>
  <si>
    <t>Less:Matriculation fee</t>
  </si>
  <si>
    <t>XVI</t>
  </si>
  <si>
    <t>XVII</t>
  </si>
  <si>
    <r>
      <rPr>
        <u/>
        <sz val="11"/>
        <color theme="1"/>
        <rFont val="Cambria"/>
        <family val="1"/>
        <scheme val="major"/>
      </rPr>
      <t>Add</t>
    </r>
    <r>
      <rPr>
        <sz val="11"/>
        <color theme="1"/>
        <rFont val="Cambria"/>
        <family val="1"/>
        <scheme val="major"/>
      </rPr>
      <t>: Receipts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</si>
  <si>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Refund during the year</t>
    </r>
  </si>
  <si>
    <r>
      <rPr>
        <u/>
        <sz val="11"/>
        <color theme="1"/>
        <rFont val="Cambria"/>
        <family val="1"/>
        <scheme val="major"/>
      </rPr>
      <t>Less</t>
    </r>
    <r>
      <rPr>
        <sz val="11"/>
        <color theme="1"/>
        <rFont val="Cambria"/>
        <family val="1"/>
        <scheme val="major"/>
      </rPr>
      <t>: Paid during the year</t>
    </r>
  </si>
  <si>
    <t>Less:uty. Union &amp;affiliation fee</t>
  </si>
  <si>
    <t>Less:union  fee to Uty</t>
  </si>
  <si>
    <t>Schedule  X - Fixed Assets</t>
  </si>
  <si>
    <t>W.D.V as on                                           01-04-2011</t>
  </si>
  <si>
    <t>W.D.V as on                                               31-03-2012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</si>
</sst>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2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b/>
      <sz val="11"/>
      <color theme="1"/>
      <name val="Cambria"/>
      <family val="1"/>
      <scheme val="major"/>
    </font>
    <font>
      <b/>
      <u/>
      <sz val="11"/>
      <color theme="1"/>
      <name val="Cambria"/>
      <family val="1"/>
      <scheme val="major"/>
    </font>
    <font>
      <u/>
      <sz val="11"/>
      <color theme="1"/>
      <name val="Cambria"/>
      <family val="1"/>
      <scheme val="maj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 applyBorder="1" applyAlignment="1"/>
    <xf numFmtId="0" fontId="0" fillId="0" borderId="0" xfId="0" applyBorder="1" applyAlignment="1"/>
    <xf numFmtId="0" fontId="0" fillId="0" borderId="0" xfId="0" applyBorder="1"/>
    <xf numFmtId="43" fontId="0" fillId="0" borderId="14" xfId="1" applyFont="1" applyFill="1" applyBorder="1"/>
    <xf numFmtId="0" fontId="0" fillId="0" borderId="0" xfId="0" applyFont="1" applyBorder="1" applyAlignment="1"/>
    <xf numFmtId="0" fontId="0" fillId="0" borderId="14" xfId="0" applyFill="1" applyBorder="1"/>
    <xf numFmtId="0" fontId="0" fillId="0" borderId="13" xfId="0" applyFill="1" applyBorder="1" applyAlignment="1"/>
    <xf numFmtId="0" fontId="0" fillId="0" borderId="0" xfId="0" applyFont="1" applyFill="1" applyBorder="1"/>
    <xf numFmtId="0" fontId="0" fillId="0" borderId="0" xfId="0" applyFill="1" applyBorder="1"/>
    <xf numFmtId="0" fontId="0" fillId="0" borderId="13" xfId="0" applyFill="1" applyBorder="1"/>
    <xf numFmtId="0" fontId="0" fillId="0" borderId="13" xfId="0" applyFill="1" applyBorder="1" applyAlignment="1">
      <alignment horizontal="left"/>
    </xf>
    <xf numFmtId="0" fontId="0" fillId="0" borderId="0" xfId="0" applyFill="1" applyBorder="1" applyAlignment="1"/>
    <xf numFmtId="0" fontId="0" fillId="0" borderId="0" xfId="0" applyFont="1" applyFill="1" applyBorder="1" applyAlignment="1"/>
    <xf numFmtId="0" fontId="2" fillId="0" borderId="13" xfId="0" applyFont="1" applyFill="1" applyBorder="1" applyAlignment="1">
      <alignment horizontal="left"/>
    </xf>
    <xf numFmtId="0" fontId="2" fillId="0" borderId="13" xfId="0" applyFont="1" applyFill="1" applyBorder="1" applyAlignment="1"/>
    <xf numFmtId="0" fontId="2" fillId="0" borderId="8" xfId="0" applyFont="1" applyFill="1" applyBorder="1" applyAlignment="1">
      <alignment horizontal="center"/>
    </xf>
    <xf numFmtId="0" fontId="2" fillId="0" borderId="8" xfId="0" applyFont="1" applyFill="1" applyBorder="1"/>
    <xf numFmtId="0" fontId="2" fillId="0" borderId="10" xfId="0" applyFont="1" applyFill="1" applyBorder="1"/>
    <xf numFmtId="0" fontId="2" fillId="0" borderId="1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43" fontId="2" fillId="0" borderId="3" xfId="1" applyFont="1" applyFill="1" applyBorder="1" applyAlignment="1">
      <alignment horizontal="left"/>
    </xf>
    <xf numFmtId="43" fontId="2" fillId="0" borderId="11" xfId="0" applyNumberFormat="1" applyFont="1" applyFill="1" applyBorder="1"/>
    <xf numFmtId="0" fontId="2" fillId="0" borderId="12" xfId="0" applyFont="1" applyFill="1" applyBorder="1" applyAlignment="1">
      <alignment horizontal="left"/>
    </xf>
    <xf numFmtId="0" fontId="2" fillId="0" borderId="11" xfId="0" applyFont="1" applyFill="1" applyBorder="1"/>
    <xf numFmtId="0" fontId="2" fillId="0" borderId="0" xfId="0" applyFont="1" applyFill="1" applyBorder="1" applyAlignment="1"/>
    <xf numFmtId="0" fontId="2" fillId="0" borderId="12" xfId="0" applyFont="1" applyFill="1" applyBorder="1" applyAlignment="1"/>
    <xf numFmtId="43" fontId="2" fillId="0" borderId="12" xfId="1" applyFont="1" applyFill="1" applyBorder="1" applyAlignment="1">
      <alignment horizontal="center"/>
    </xf>
    <xf numFmtId="43" fontId="2" fillId="0" borderId="14" xfId="0" applyNumberFormat="1" applyFont="1" applyFill="1" applyBorder="1"/>
    <xf numFmtId="0" fontId="0" fillId="0" borderId="12" xfId="0" applyFill="1" applyBorder="1" applyAlignment="1"/>
    <xf numFmtId="0" fontId="0" fillId="0" borderId="12" xfId="0" applyFill="1" applyBorder="1" applyAlignment="1">
      <alignment horizontal="left"/>
    </xf>
    <xf numFmtId="43" fontId="2" fillId="0" borderId="6" xfId="1" applyFont="1" applyFill="1" applyBorder="1" applyAlignment="1">
      <alignment horizontal="center"/>
    </xf>
    <xf numFmtId="0" fontId="4" fillId="0" borderId="13" xfId="0" applyFont="1" applyFill="1" applyBorder="1" applyAlignment="1">
      <alignment vertical="top"/>
    </xf>
    <xf numFmtId="0" fontId="2" fillId="0" borderId="0" xfId="0" applyFont="1" applyFill="1" applyBorder="1" applyAlignment="1">
      <alignment vertical="top"/>
    </xf>
    <xf numFmtId="0" fontId="2" fillId="0" borderId="12" xfId="0" applyFont="1" applyFill="1" applyBorder="1" applyAlignment="1">
      <alignment vertical="top"/>
    </xf>
    <xf numFmtId="43" fontId="2" fillId="0" borderId="12" xfId="1" applyFont="1" applyFill="1" applyBorder="1" applyAlignment="1">
      <alignment horizontal="left" vertical="top"/>
    </xf>
    <xf numFmtId="0" fontId="2" fillId="0" borderId="14" xfId="0" applyFont="1" applyFill="1" applyBorder="1"/>
    <xf numFmtId="0" fontId="0" fillId="0" borderId="0" xfId="0" applyFill="1"/>
    <xf numFmtId="43" fontId="0" fillId="0" borderId="12" xfId="1" applyFont="1" applyFill="1" applyBorder="1" applyAlignment="1">
      <alignment horizontal="left"/>
    </xf>
    <xf numFmtId="0" fontId="0" fillId="0" borderId="12" xfId="0" applyFill="1" applyBorder="1"/>
    <xf numFmtId="0" fontId="0" fillId="0" borderId="12" xfId="0" applyFill="1" applyBorder="1" applyAlignment="1">
      <alignment horizontal="center"/>
    </xf>
    <xf numFmtId="0" fontId="0" fillId="0" borderId="12" xfId="0" applyFont="1" applyFill="1" applyBorder="1" applyAlignment="1"/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>
      <alignment horizontal="left"/>
    </xf>
    <xf numFmtId="0" fontId="0" fillId="0" borderId="0" xfId="0" applyFont="1" applyFill="1" applyBorder="1" applyAlignment="1">
      <alignment horizontal="left"/>
    </xf>
    <xf numFmtId="0" fontId="0" fillId="0" borderId="12" xfId="0" applyFont="1" applyFill="1" applyBorder="1" applyAlignment="1">
      <alignment horizontal="left"/>
    </xf>
    <xf numFmtId="0" fontId="0" fillId="0" borderId="12" xfId="0" applyFont="1" applyFill="1" applyBorder="1"/>
    <xf numFmtId="0" fontId="0" fillId="0" borderId="13" xfId="0" applyFont="1" applyFill="1" applyBorder="1" applyAlignment="1"/>
    <xf numFmtId="0" fontId="0" fillId="0" borderId="13" xfId="0" applyFont="1" applyFill="1" applyBorder="1"/>
    <xf numFmtId="43" fontId="0" fillId="0" borderId="13" xfId="1" applyFont="1" applyFill="1" applyBorder="1" applyAlignment="1">
      <alignment horizontal="left"/>
    </xf>
    <xf numFmtId="43" fontId="0" fillId="0" borderId="12" xfId="1" applyFont="1" applyFill="1" applyBorder="1"/>
    <xf numFmtId="0" fontId="4" fillId="0" borderId="12" xfId="0" applyFont="1" applyFill="1" applyBorder="1" applyAlignment="1"/>
    <xf numFmtId="0" fontId="4" fillId="0" borderId="13" xfId="0" applyFont="1" applyFill="1" applyBorder="1" applyAlignment="1"/>
    <xf numFmtId="0" fontId="0" fillId="0" borderId="13" xfId="0" applyFill="1" applyBorder="1" applyAlignment="1">
      <alignment vertical="top"/>
    </xf>
    <xf numFmtId="0" fontId="0" fillId="0" borderId="0" xfId="0" applyFill="1" applyBorder="1" applyAlignment="1">
      <alignment vertical="top"/>
    </xf>
    <xf numFmtId="0" fontId="0" fillId="0" borderId="12" xfId="0" applyFill="1" applyBorder="1" applyAlignment="1">
      <alignment vertical="top"/>
    </xf>
    <xf numFmtId="43" fontId="0" fillId="0" borderId="12" xfId="1" applyFont="1" applyFill="1" applyBorder="1" applyAlignment="1">
      <alignment horizontal="left" vertical="top"/>
    </xf>
    <xf numFmtId="0" fontId="2" fillId="0" borderId="0" xfId="0" applyFont="1" applyFill="1"/>
    <xf numFmtId="43" fontId="0" fillId="0" borderId="15" xfId="1" applyFont="1" applyFill="1" applyBorder="1" applyAlignment="1">
      <alignment horizontal="left"/>
    </xf>
    <xf numFmtId="43" fontId="0" fillId="0" borderId="12" xfId="1" applyFont="1" applyFill="1" applyBorder="1" applyAlignment="1">
      <alignment horizontal="center"/>
    </xf>
    <xf numFmtId="0" fontId="0" fillId="0" borderId="4" xfId="0" applyFill="1" applyBorder="1"/>
    <xf numFmtId="0" fontId="0" fillId="0" borderId="5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0" fillId="2" borderId="0" xfId="0" applyFont="1" applyFill="1" applyBorder="1"/>
    <xf numFmtId="0" fontId="0" fillId="2" borderId="12" xfId="0" applyFont="1" applyFill="1" applyBorder="1"/>
    <xf numFmtId="0" fontId="0" fillId="2" borderId="0" xfId="0" applyFill="1"/>
    <xf numFmtId="43" fontId="0" fillId="2" borderId="14" xfId="1" applyFont="1" applyFill="1" applyBorder="1"/>
    <xf numFmtId="43" fontId="0" fillId="0" borderId="10" xfId="0" applyNumberFormat="1" applyFill="1" applyBorder="1"/>
    <xf numFmtId="0" fontId="0" fillId="0" borderId="4" xfId="0" applyFill="1" applyBorder="1" applyAlignment="1"/>
    <xf numFmtId="0" fontId="2" fillId="0" borderId="5" xfId="0" applyFont="1" applyFill="1" applyBorder="1" applyAlignment="1"/>
    <xf numFmtId="0" fontId="2" fillId="0" borderId="6" xfId="0" applyFont="1" applyFill="1" applyBorder="1" applyAlignment="1"/>
    <xf numFmtId="43" fontId="0" fillId="0" borderId="10" xfId="1" applyFont="1" applyFill="1" applyBorder="1"/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6" fillId="0" borderId="0" xfId="0" applyFont="1"/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10" xfId="0" applyFont="1" applyBorder="1"/>
    <xf numFmtId="0" fontId="6" fillId="0" borderId="10" xfId="0" applyFont="1" applyBorder="1" applyAlignment="1">
      <alignment horizontal="center"/>
    </xf>
    <xf numFmtId="43" fontId="6" fillId="0" borderId="14" xfId="1" applyFont="1" applyBorder="1"/>
    <xf numFmtId="0" fontId="6" fillId="0" borderId="14" xfId="0" applyFont="1" applyBorder="1"/>
    <xf numFmtId="0" fontId="6" fillId="0" borderId="14" xfId="0" applyFont="1" applyBorder="1" applyAlignment="1">
      <alignment horizontal="center"/>
    </xf>
    <xf numFmtId="0" fontId="6" fillId="0" borderId="13" xfId="0" applyFont="1" applyBorder="1"/>
    <xf numFmtId="43" fontId="6" fillId="0" borderId="12" xfId="1" applyFont="1" applyBorder="1"/>
    <xf numFmtId="0" fontId="6" fillId="0" borderId="0" xfId="0" applyFont="1" applyAlignment="1">
      <alignment horizontal="center" vertical="center"/>
    </xf>
    <xf numFmtId="43" fontId="7" fillId="0" borderId="10" xfId="1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0" fontId="7" fillId="0" borderId="9" xfId="0" applyFont="1" applyBorder="1"/>
    <xf numFmtId="43" fontId="7" fillId="0" borderId="16" xfId="1" applyFont="1" applyBorder="1"/>
    <xf numFmtId="43" fontId="6" fillId="0" borderId="0" xfId="0" applyNumberFormat="1" applyFont="1"/>
    <xf numFmtId="0" fontId="6" fillId="0" borderId="7" xfId="0" applyFont="1" applyBorder="1" applyAlignment="1">
      <alignment horizontal="center"/>
    </xf>
    <xf numFmtId="0" fontId="6" fillId="0" borderId="0" xfId="0" applyFont="1" applyAlignment="1">
      <alignment horizontal="center"/>
    </xf>
    <xf numFmtId="43" fontId="6" fillId="0" borderId="13" xfId="1" applyFont="1" applyBorder="1"/>
    <xf numFmtId="43" fontId="6" fillId="0" borderId="10" xfId="1" applyFont="1" applyBorder="1"/>
    <xf numFmtId="0" fontId="6" fillId="0" borderId="9" xfId="0" applyFont="1" applyBorder="1"/>
    <xf numFmtId="43" fontId="6" fillId="0" borderId="16" xfId="1" applyFont="1" applyBorder="1"/>
    <xf numFmtId="0" fontId="6" fillId="0" borderId="14" xfId="0" applyFont="1" applyBorder="1" applyAlignment="1"/>
    <xf numFmtId="0" fontId="6" fillId="0" borderId="12" xfId="0" applyFont="1" applyBorder="1"/>
    <xf numFmtId="0" fontId="8" fillId="0" borderId="14" xfId="0" applyFont="1" applyBorder="1"/>
    <xf numFmtId="0" fontId="6" fillId="0" borderId="14" xfId="0" applyFont="1" applyBorder="1" applyAlignment="1">
      <alignment wrapText="1"/>
    </xf>
    <xf numFmtId="43" fontId="7" fillId="0" borderId="12" xfId="1" applyFont="1" applyBorder="1"/>
    <xf numFmtId="43" fontId="6" fillId="0" borderId="15" xfId="1" applyFont="1" applyBorder="1"/>
    <xf numFmtId="43" fontId="6" fillId="0" borderId="14" xfId="1" applyFont="1" applyFill="1" applyBorder="1"/>
    <xf numFmtId="0" fontId="6" fillId="0" borderId="13" xfId="0" applyFont="1" applyFill="1" applyBorder="1" applyAlignment="1"/>
    <xf numFmtId="43" fontId="6" fillId="0" borderId="15" xfId="1" applyFont="1" applyFill="1" applyBorder="1"/>
    <xf numFmtId="43" fontId="6" fillId="0" borderId="13" xfId="1" applyFont="1" applyFill="1" applyBorder="1"/>
    <xf numFmtId="43" fontId="6" fillId="0" borderId="13" xfId="1" applyFont="1" applyBorder="1" applyAlignment="1">
      <alignment horizontal="left"/>
    </xf>
    <xf numFmtId="0" fontId="6" fillId="0" borderId="13" xfId="0" applyFont="1" applyBorder="1" applyAlignment="1"/>
    <xf numFmtId="0" fontId="8" fillId="0" borderId="0" xfId="0" applyFont="1"/>
    <xf numFmtId="0" fontId="6" fillId="0" borderId="0" xfId="0" applyFont="1" applyFill="1" applyBorder="1"/>
    <xf numFmtId="43" fontId="6" fillId="0" borderId="0" xfId="1" applyFont="1" applyBorder="1" applyAlignment="1">
      <alignment horizontal="left"/>
    </xf>
    <xf numFmtId="0" fontId="6" fillId="0" borderId="13" xfId="0" applyFont="1" applyFill="1" applyBorder="1"/>
    <xf numFmtId="43" fontId="6" fillId="0" borderId="14" xfId="1" applyFont="1" applyBorder="1" applyAlignment="1">
      <alignment wrapText="1"/>
    </xf>
    <xf numFmtId="0" fontId="6" fillId="0" borderId="15" xfId="0" applyFont="1" applyBorder="1"/>
    <xf numFmtId="0" fontId="6" fillId="0" borderId="15" xfId="0" applyFont="1" applyBorder="1" applyAlignment="1">
      <alignment wrapText="1"/>
    </xf>
    <xf numFmtId="0" fontId="6" fillId="0" borderId="15" xfId="0" applyFont="1" applyFill="1" applyBorder="1"/>
    <xf numFmtId="0" fontId="7" fillId="0" borderId="6" xfId="0" applyFont="1" applyBorder="1"/>
    <xf numFmtId="0" fontId="6" fillId="0" borderId="1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43" fontId="6" fillId="0" borderId="14" xfId="0" applyNumberFormat="1" applyFont="1" applyBorder="1"/>
    <xf numFmtId="0" fontId="8" fillId="0" borderId="13" xfId="0" applyFont="1" applyBorder="1"/>
    <xf numFmtId="0" fontId="6" fillId="0" borderId="14" xfId="0" applyFont="1" applyFill="1" applyBorder="1"/>
    <xf numFmtId="0" fontId="6" fillId="0" borderId="13" xfId="0" applyFont="1" applyBorder="1" applyAlignment="1">
      <alignment horizontal="left"/>
    </xf>
    <xf numFmtId="0" fontId="6" fillId="0" borderId="13" xfId="0" applyFont="1" applyBorder="1" applyAlignment="1">
      <alignment wrapText="1"/>
    </xf>
    <xf numFmtId="43" fontId="6" fillId="0" borderId="6" xfId="1" applyFont="1" applyBorder="1"/>
    <xf numFmtId="0" fontId="6" fillId="0" borderId="12" xfId="0" applyFont="1" applyBorder="1" applyAlignment="1">
      <alignment wrapText="1"/>
    </xf>
    <xf numFmtId="0" fontId="8" fillId="0" borderId="12" xfId="0" applyFont="1" applyBorder="1"/>
    <xf numFmtId="0" fontId="6" fillId="0" borderId="0" xfId="0" applyFont="1" applyBorder="1"/>
    <xf numFmtId="43" fontId="7" fillId="0" borderId="6" xfId="1" applyFont="1" applyBorder="1"/>
    <xf numFmtId="0" fontId="6" fillId="0" borderId="11" xfId="0" applyFont="1" applyBorder="1" applyAlignment="1">
      <alignment horizontal="center"/>
    </xf>
    <xf numFmtId="0" fontId="8" fillId="0" borderId="11" xfId="0" applyFont="1" applyBorder="1"/>
    <xf numFmtId="43" fontId="6" fillId="0" borderId="11" xfId="1" applyFont="1" applyBorder="1"/>
    <xf numFmtId="43" fontId="7" fillId="0" borderId="3" xfId="1" applyFont="1" applyBorder="1"/>
    <xf numFmtId="0" fontId="6" fillId="0" borderId="0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9" fontId="6" fillId="0" borderId="14" xfId="2" applyFont="1" applyBorder="1"/>
    <xf numFmtId="9" fontId="6" fillId="0" borderId="12" xfId="2" applyFont="1" applyBorder="1"/>
    <xf numFmtId="43" fontId="7" fillId="0" borderId="8" xfId="1" applyFont="1" applyBorder="1"/>
    <xf numFmtId="0" fontId="7" fillId="0" borderId="8" xfId="0" applyFont="1" applyBorder="1"/>
    <xf numFmtId="0" fontId="6" fillId="0" borderId="13" xfId="0" applyFont="1" applyBorder="1" applyAlignment="1">
      <alignment horizontal="center"/>
    </xf>
    <xf numFmtId="0" fontId="6" fillId="0" borderId="11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07"/>
  <sheetViews>
    <sheetView topLeftCell="A70" workbookViewId="0">
      <selection activeCell="F70" sqref="F70"/>
    </sheetView>
  </sheetViews>
  <sheetFormatPr defaultRowHeight="15"/>
  <cols>
    <col min="4" max="5" width="13.28515625" bestFit="1" customWidth="1"/>
    <col min="9" max="10" width="13.28515625" bestFit="1" customWidth="1"/>
  </cols>
  <sheetData>
    <row r="1" spans="1:10">
      <c r="A1" s="74" t="s">
        <v>98</v>
      </c>
      <c r="B1" s="75"/>
      <c r="C1" s="75"/>
      <c r="D1" s="75"/>
      <c r="E1" s="75"/>
      <c r="F1" s="75"/>
      <c r="G1" s="75"/>
      <c r="H1" s="75"/>
      <c r="I1" s="75"/>
      <c r="J1" s="76"/>
    </row>
    <row r="2" spans="1:10">
      <c r="A2" s="77"/>
      <c r="B2" s="78"/>
      <c r="C2" s="78"/>
      <c r="D2" s="78"/>
      <c r="E2" s="78"/>
      <c r="F2" s="78"/>
      <c r="G2" s="78"/>
      <c r="H2" s="78"/>
      <c r="I2" s="78"/>
      <c r="J2" s="79"/>
    </row>
    <row r="3" spans="1:10">
      <c r="A3" s="80" t="s">
        <v>0</v>
      </c>
      <c r="B3" s="81"/>
      <c r="C3" s="81"/>
      <c r="D3" s="81"/>
      <c r="E3" s="82"/>
      <c r="F3" s="82"/>
      <c r="G3" s="82"/>
      <c r="H3" s="82"/>
      <c r="I3" s="82"/>
      <c r="J3" s="83"/>
    </row>
    <row r="4" spans="1:10">
      <c r="A4" s="84" t="s">
        <v>1</v>
      </c>
      <c r="B4" s="82"/>
      <c r="C4" s="83"/>
      <c r="D4" s="16"/>
      <c r="E4" s="17" t="s">
        <v>2</v>
      </c>
      <c r="F4" s="84" t="s">
        <v>3</v>
      </c>
      <c r="G4" s="82"/>
      <c r="H4" s="83"/>
      <c r="I4" s="16"/>
      <c r="J4" s="18" t="s">
        <v>2</v>
      </c>
    </row>
    <row r="5" spans="1:10">
      <c r="A5" s="19" t="s">
        <v>4</v>
      </c>
      <c r="B5" s="20"/>
      <c r="C5" s="21"/>
      <c r="D5" s="22"/>
      <c r="E5" s="23"/>
      <c r="F5" s="19"/>
      <c r="G5" s="20"/>
      <c r="H5" s="21"/>
      <c r="I5" s="24"/>
      <c r="J5" s="25"/>
    </row>
    <row r="6" spans="1:10">
      <c r="A6" s="15" t="s">
        <v>5</v>
      </c>
      <c r="B6" s="26"/>
      <c r="C6" s="27"/>
      <c r="D6" s="28">
        <v>1100</v>
      </c>
      <c r="E6" s="29"/>
      <c r="F6" s="7" t="s">
        <v>137</v>
      </c>
      <c r="G6" s="12"/>
      <c r="H6" s="30"/>
      <c r="I6" s="31"/>
      <c r="J6" s="4"/>
    </row>
    <row r="7" spans="1:10">
      <c r="A7" s="15" t="s">
        <v>6</v>
      </c>
      <c r="B7" s="26"/>
      <c r="C7" s="27"/>
      <c r="D7" s="32">
        <v>1949429</v>
      </c>
      <c r="E7" s="29">
        <f>D6+D7</f>
        <v>1950529</v>
      </c>
      <c r="F7" s="7" t="s">
        <v>26</v>
      </c>
      <c r="G7" s="12"/>
      <c r="H7" s="30"/>
      <c r="I7" s="31"/>
      <c r="J7" s="4">
        <v>291394</v>
      </c>
    </row>
    <row r="8" spans="1:10">
      <c r="A8" s="33"/>
      <c r="B8" s="34"/>
      <c r="C8" s="35"/>
      <c r="D8" s="36"/>
      <c r="E8" s="37"/>
      <c r="F8" s="7" t="s">
        <v>138</v>
      </c>
      <c r="G8" s="12"/>
      <c r="H8" s="30"/>
      <c r="I8" s="31"/>
      <c r="J8" s="4">
        <v>347885</v>
      </c>
    </row>
    <row r="9" spans="1:10">
      <c r="A9" s="38"/>
      <c r="B9" s="12"/>
      <c r="C9" s="30"/>
      <c r="D9" s="39"/>
      <c r="E9" s="4"/>
      <c r="F9" s="7" t="s">
        <v>139</v>
      </c>
      <c r="G9" s="12"/>
      <c r="H9" s="30" t="s">
        <v>140</v>
      </c>
      <c r="I9" s="31"/>
      <c r="J9" s="4">
        <v>7529</v>
      </c>
    </row>
    <row r="10" spans="1:10">
      <c r="A10" s="7" t="s">
        <v>51</v>
      </c>
      <c r="B10" s="12"/>
      <c r="C10" s="30"/>
      <c r="D10" s="39"/>
      <c r="E10" s="4">
        <v>0</v>
      </c>
      <c r="F10" s="10" t="s">
        <v>117</v>
      </c>
      <c r="G10" s="12"/>
      <c r="H10" s="30"/>
      <c r="I10" s="31"/>
      <c r="J10" s="4">
        <v>15117</v>
      </c>
    </row>
    <row r="11" spans="1:10">
      <c r="A11" s="7" t="s">
        <v>100</v>
      </c>
      <c r="B11" s="12"/>
      <c r="C11" s="30"/>
      <c r="D11" s="39"/>
      <c r="E11" s="4">
        <v>2909145</v>
      </c>
      <c r="F11" s="7" t="s">
        <v>157</v>
      </c>
      <c r="G11" s="9"/>
      <c r="H11" s="40"/>
      <c r="I11" s="41"/>
      <c r="J11" s="4">
        <v>18250</v>
      </c>
    </row>
    <row r="12" spans="1:10">
      <c r="A12" s="7" t="s">
        <v>101</v>
      </c>
      <c r="B12" s="13"/>
      <c r="C12" s="42"/>
      <c r="D12" s="39"/>
      <c r="E12" s="4">
        <v>0</v>
      </c>
      <c r="F12" s="7" t="s">
        <v>158</v>
      </c>
      <c r="G12" s="12"/>
      <c r="H12" s="30"/>
      <c r="I12" s="31"/>
      <c r="J12" s="4">
        <v>42500</v>
      </c>
    </row>
    <row r="13" spans="1:10">
      <c r="A13" s="7" t="s">
        <v>102</v>
      </c>
      <c r="B13" s="13"/>
      <c r="C13" s="42"/>
      <c r="D13" s="39"/>
      <c r="E13" s="4">
        <v>0</v>
      </c>
      <c r="F13" s="7" t="s">
        <v>115</v>
      </c>
      <c r="G13" s="12"/>
      <c r="H13" s="30"/>
      <c r="I13" s="31"/>
      <c r="J13" s="4">
        <v>15802</v>
      </c>
    </row>
    <row r="14" spans="1:10">
      <c r="A14" s="7" t="s">
        <v>38</v>
      </c>
      <c r="B14" s="12"/>
      <c r="C14" s="30"/>
      <c r="D14" s="39"/>
      <c r="E14" s="4">
        <v>0</v>
      </c>
      <c r="F14" s="7" t="s">
        <v>159</v>
      </c>
      <c r="G14" s="12"/>
      <c r="H14" s="30"/>
      <c r="I14" s="31"/>
      <c r="J14" s="4">
        <v>8700</v>
      </c>
    </row>
    <row r="15" spans="1:10">
      <c r="A15" s="7" t="s">
        <v>103</v>
      </c>
      <c r="B15" s="9"/>
      <c r="C15" s="40"/>
      <c r="D15" s="39"/>
      <c r="E15" s="4">
        <v>1500</v>
      </c>
      <c r="F15" s="7" t="s">
        <v>160</v>
      </c>
      <c r="G15" s="12"/>
      <c r="H15" s="30"/>
      <c r="I15" s="31"/>
      <c r="J15" s="4">
        <v>64898</v>
      </c>
    </row>
    <row r="16" spans="1:10">
      <c r="A16" s="7" t="s">
        <v>104</v>
      </c>
      <c r="B16" s="12"/>
      <c r="C16" s="30"/>
      <c r="D16" s="39"/>
      <c r="E16" s="4">
        <v>520125</v>
      </c>
      <c r="F16" s="7" t="s">
        <v>141</v>
      </c>
      <c r="G16" s="12"/>
      <c r="H16" s="30"/>
      <c r="I16" s="31"/>
      <c r="J16" s="4">
        <v>4283</v>
      </c>
    </row>
    <row r="17" spans="1:10">
      <c r="A17" s="11" t="s">
        <v>57</v>
      </c>
      <c r="B17" s="43"/>
      <c r="C17" s="31"/>
      <c r="D17" s="39"/>
      <c r="E17" s="4">
        <v>52950</v>
      </c>
      <c r="F17" s="7" t="s">
        <v>28</v>
      </c>
      <c r="G17" s="12"/>
      <c r="H17" s="30"/>
      <c r="I17" s="31"/>
      <c r="J17" s="4">
        <v>1549210</v>
      </c>
    </row>
    <row r="18" spans="1:10">
      <c r="A18" s="11" t="s">
        <v>73</v>
      </c>
      <c r="B18" s="43"/>
      <c r="C18" s="31"/>
      <c r="D18" s="39"/>
      <c r="E18" s="4">
        <v>49300</v>
      </c>
      <c r="F18" s="7" t="s">
        <v>29</v>
      </c>
      <c r="G18" s="12"/>
      <c r="H18" s="30"/>
      <c r="I18" s="31"/>
      <c r="J18" s="4">
        <v>290661</v>
      </c>
    </row>
    <row r="19" spans="1:10">
      <c r="A19" s="11" t="s">
        <v>105</v>
      </c>
      <c r="B19" s="43"/>
      <c r="C19" s="31"/>
      <c r="D19" s="39"/>
      <c r="E19" s="4">
        <v>50</v>
      </c>
      <c r="F19" s="7" t="s">
        <v>142</v>
      </c>
      <c r="G19" s="12"/>
      <c r="H19" s="30"/>
      <c r="I19" s="31"/>
      <c r="J19" s="4">
        <v>0</v>
      </c>
    </row>
    <row r="20" spans="1:10">
      <c r="A20" s="11" t="s">
        <v>106</v>
      </c>
      <c r="B20" s="43"/>
      <c r="C20" s="31"/>
      <c r="D20" s="39"/>
      <c r="E20" s="4">
        <v>75135</v>
      </c>
      <c r="F20" s="15" t="s">
        <v>143</v>
      </c>
      <c r="G20" s="12"/>
      <c r="H20" s="30"/>
      <c r="I20" s="31"/>
      <c r="J20" s="4">
        <v>0</v>
      </c>
    </row>
    <row r="21" spans="1:10">
      <c r="A21" s="7" t="s">
        <v>107</v>
      </c>
      <c r="B21" s="12"/>
      <c r="C21" s="30"/>
      <c r="D21" s="39"/>
      <c r="E21" s="4">
        <v>0</v>
      </c>
      <c r="F21" s="10" t="s">
        <v>32</v>
      </c>
      <c r="G21" s="12"/>
      <c r="H21" s="30"/>
      <c r="I21" s="41"/>
      <c r="J21" s="4">
        <v>21399</v>
      </c>
    </row>
    <row r="22" spans="1:10">
      <c r="A22" s="7" t="s">
        <v>108</v>
      </c>
      <c r="B22" s="13"/>
      <c r="C22" s="42"/>
      <c r="D22" s="39"/>
      <c r="E22" s="4">
        <v>0</v>
      </c>
      <c r="F22" s="7" t="s">
        <v>144</v>
      </c>
      <c r="G22" s="12"/>
      <c r="H22" s="30"/>
      <c r="I22" s="31"/>
      <c r="J22" s="4">
        <v>27842</v>
      </c>
    </row>
    <row r="23" spans="1:10">
      <c r="A23" s="7" t="s">
        <v>109</v>
      </c>
      <c r="B23" s="12"/>
      <c r="C23" s="30"/>
      <c r="D23" s="39"/>
      <c r="E23" s="4">
        <v>27200</v>
      </c>
      <c r="F23" s="7" t="s">
        <v>145</v>
      </c>
      <c r="G23" s="12"/>
      <c r="H23" s="30"/>
      <c r="I23" s="31"/>
      <c r="J23" s="4">
        <v>0</v>
      </c>
    </row>
    <row r="24" spans="1:10">
      <c r="A24" s="7" t="s">
        <v>110</v>
      </c>
      <c r="B24" s="9"/>
      <c r="C24" s="40"/>
      <c r="D24" s="39"/>
      <c r="E24" s="4">
        <v>0</v>
      </c>
      <c r="F24" s="11" t="s">
        <v>146</v>
      </c>
      <c r="G24" s="12"/>
      <c r="H24" s="30"/>
      <c r="I24" s="31"/>
      <c r="J24" s="4">
        <v>6221</v>
      </c>
    </row>
    <row r="25" spans="1:10">
      <c r="A25" s="7" t="s">
        <v>111</v>
      </c>
      <c r="B25" s="9"/>
      <c r="C25" s="40"/>
      <c r="D25" s="39"/>
      <c r="E25" s="4">
        <v>0</v>
      </c>
      <c r="F25" s="10" t="s">
        <v>147</v>
      </c>
      <c r="G25" s="12"/>
      <c r="H25" s="30"/>
      <c r="I25" s="31"/>
      <c r="J25" s="4">
        <v>6553</v>
      </c>
    </row>
    <row r="26" spans="1:10">
      <c r="A26" s="7" t="s">
        <v>38</v>
      </c>
      <c r="B26" s="9"/>
      <c r="C26" s="40"/>
      <c r="D26" s="39"/>
      <c r="E26" s="4">
        <v>0</v>
      </c>
      <c r="F26" s="7" t="s">
        <v>148</v>
      </c>
      <c r="G26" s="9"/>
      <c r="H26" s="40"/>
      <c r="I26" s="38"/>
      <c r="J26" s="4">
        <v>5324</v>
      </c>
    </row>
    <row r="27" spans="1:10">
      <c r="A27" s="7" t="s">
        <v>112</v>
      </c>
      <c r="B27" s="9"/>
      <c r="C27" s="40"/>
      <c r="D27" s="39"/>
      <c r="E27" s="4">
        <v>1579</v>
      </c>
      <c r="F27" s="10" t="s">
        <v>149</v>
      </c>
      <c r="G27" s="12"/>
      <c r="H27" s="30"/>
      <c r="I27" s="38"/>
      <c r="J27" s="4">
        <v>13455</v>
      </c>
    </row>
    <row r="28" spans="1:10">
      <c r="A28" s="7" t="s">
        <v>113</v>
      </c>
      <c r="B28" s="9"/>
      <c r="C28" s="40"/>
      <c r="D28" s="39"/>
      <c r="E28" s="4">
        <v>2030</v>
      </c>
      <c r="F28" s="10" t="s">
        <v>38</v>
      </c>
      <c r="G28" s="12"/>
      <c r="H28" s="30"/>
      <c r="I28" s="38"/>
      <c r="J28" s="4">
        <v>0</v>
      </c>
    </row>
    <row r="29" spans="1:10">
      <c r="A29" s="8" t="s">
        <v>38</v>
      </c>
      <c r="B29" s="9"/>
      <c r="C29" s="40"/>
      <c r="D29" s="39"/>
      <c r="E29" s="4">
        <v>72800</v>
      </c>
      <c r="F29" s="10" t="s">
        <v>161</v>
      </c>
      <c r="G29" s="43"/>
      <c r="H29" s="31"/>
      <c r="I29" s="38"/>
      <c r="J29" s="4">
        <v>3865</v>
      </c>
    </row>
    <row r="30" spans="1:10">
      <c r="A30" s="8" t="s">
        <v>114</v>
      </c>
      <c r="B30" s="9"/>
      <c r="C30" s="40"/>
      <c r="D30" s="39"/>
      <c r="E30" s="4">
        <v>0</v>
      </c>
      <c r="F30" s="10" t="s">
        <v>152</v>
      </c>
      <c r="G30" s="9"/>
      <c r="H30" s="40"/>
      <c r="I30" s="38"/>
      <c r="J30" s="4">
        <v>3168</v>
      </c>
    </row>
    <row r="31" spans="1:10">
      <c r="A31" s="8" t="s">
        <v>115</v>
      </c>
      <c r="B31" s="9"/>
      <c r="C31" s="40"/>
      <c r="D31" s="39"/>
      <c r="E31" s="4">
        <v>55986</v>
      </c>
      <c r="F31" s="7" t="s">
        <v>162</v>
      </c>
      <c r="G31" s="12"/>
      <c r="H31" s="30"/>
      <c r="I31" s="38"/>
      <c r="J31" s="4">
        <v>0</v>
      </c>
    </row>
    <row r="32" spans="1:10">
      <c r="A32" s="8" t="s">
        <v>109</v>
      </c>
      <c r="B32" s="9"/>
      <c r="C32" s="40"/>
      <c r="D32" s="39"/>
      <c r="E32" s="4">
        <v>0</v>
      </c>
      <c r="F32" s="7" t="s">
        <v>163</v>
      </c>
      <c r="G32" s="9"/>
      <c r="H32" s="40"/>
      <c r="I32" s="38"/>
      <c r="J32" s="4">
        <v>13790</v>
      </c>
    </row>
    <row r="33" spans="1:10">
      <c r="A33" s="7" t="s">
        <v>116</v>
      </c>
      <c r="B33" s="13"/>
      <c r="C33" s="42"/>
      <c r="D33" s="39"/>
      <c r="E33" s="4">
        <v>0</v>
      </c>
      <c r="F33" s="7" t="s">
        <v>150</v>
      </c>
      <c r="G33" s="9"/>
      <c r="H33" s="40"/>
      <c r="I33" s="38"/>
      <c r="J33" s="4">
        <v>0</v>
      </c>
    </row>
    <row r="34" spans="1:10">
      <c r="A34" s="7" t="s">
        <v>117</v>
      </c>
      <c r="B34" s="13"/>
      <c r="C34" s="42"/>
      <c r="D34" s="39"/>
      <c r="E34" s="4">
        <v>1237</v>
      </c>
      <c r="F34" s="10" t="s">
        <v>41</v>
      </c>
      <c r="G34" s="12"/>
      <c r="H34" s="30"/>
      <c r="I34" s="38"/>
      <c r="J34" s="4">
        <v>3302</v>
      </c>
    </row>
    <row r="35" spans="1:10">
      <c r="A35" s="44" t="s">
        <v>118</v>
      </c>
      <c r="B35" s="45"/>
      <c r="C35" s="46"/>
      <c r="D35" s="39"/>
      <c r="E35" s="4">
        <v>86000</v>
      </c>
      <c r="F35" s="11" t="s">
        <v>42</v>
      </c>
      <c r="G35" s="9"/>
      <c r="H35" s="40"/>
      <c r="I35" s="38"/>
      <c r="J35" s="4">
        <v>0</v>
      </c>
    </row>
    <row r="36" spans="1:10">
      <c r="A36" s="8" t="s">
        <v>119</v>
      </c>
      <c r="B36" s="9"/>
      <c r="C36" s="40"/>
      <c r="D36" s="39"/>
      <c r="E36" s="4">
        <v>0</v>
      </c>
      <c r="F36" s="10" t="s">
        <v>151</v>
      </c>
      <c r="G36" s="9"/>
      <c r="H36" s="40"/>
      <c r="I36" s="38"/>
      <c r="J36" s="4">
        <v>498064</v>
      </c>
    </row>
    <row r="37" spans="1:10">
      <c r="A37" s="8" t="s">
        <v>94</v>
      </c>
      <c r="B37" s="9"/>
      <c r="C37" s="40"/>
      <c r="D37" s="39"/>
      <c r="E37" s="4">
        <v>0</v>
      </c>
      <c r="F37" s="7" t="s">
        <v>164</v>
      </c>
      <c r="G37" s="9"/>
      <c r="H37" s="40"/>
      <c r="I37" s="38"/>
      <c r="J37" s="4">
        <v>0</v>
      </c>
    </row>
    <row r="38" spans="1:10">
      <c r="A38" s="8" t="s">
        <v>120</v>
      </c>
      <c r="B38" s="9"/>
      <c r="C38" s="40"/>
      <c r="D38" s="39"/>
      <c r="E38" s="4">
        <v>0</v>
      </c>
      <c r="F38" s="11" t="s">
        <v>165</v>
      </c>
      <c r="G38" s="12"/>
      <c r="H38" s="30"/>
      <c r="I38" s="38"/>
      <c r="J38" s="4">
        <v>2175</v>
      </c>
    </row>
    <row r="39" spans="1:10">
      <c r="A39" s="8" t="s">
        <v>121</v>
      </c>
      <c r="B39" s="9"/>
      <c r="C39" s="40"/>
      <c r="D39" s="39"/>
      <c r="E39" s="4">
        <v>0</v>
      </c>
      <c r="F39" s="11" t="s">
        <v>166</v>
      </c>
      <c r="G39" s="9"/>
      <c r="H39" s="40"/>
      <c r="I39" s="38"/>
      <c r="J39" s="4">
        <v>9000</v>
      </c>
    </row>
    <row r="40" spans="1:10">
      <c r="A40" s="8" t="s">
        <v>77</v>
      </c>
      <c r="B40" s="9"/>
      <c r="C40" s="40"/>
      <c r="D40" s="39"/>
      <c r="E40" s="4">
        <v>0</v>
      </c>
      <c r="F40" s="10" t="s">
        <v>167</v>
      </c>
      <c r="G40" s="9"/>
      <c r="H40" s="40"/>
      <c r="I40" s="38"/>
      <c r="J40" s="4">
        <v>15165</v>
      </c>
    </row>
    <row r="41" spans="1:10">
      <c r="A41" s="8" t="s">
        <v>122</v>
      </c>
      <c r="B41" s="8"/>
      <c r="C41" s="47"/>
      <c r="D41" s="39"/>
      <c r="E41" s="4">
        <v>0</v>
      </c>
      <c r="F41" s="10" t="s">
        <v>168</v>
      </c>
      <c r="G41" s="9"/>
      <c r="H41" s="40"/>
      <c r="I41" s="38"/>
      <c r="J41" s="4">
        <v>16060</v>
      </c>
    </row>
    <row r="42" spans="1:10">
      <c r="A42" s="8" t="s">
        <v>123</v>
      </c>
      <c r="B42" s="8"/>
      <c r="C42" s="47"/>
      <c r="D42" s="39"/>
      <c r="E42" s="4">
        <v>0</v>
      </c>
      <c r="F42" s="11" t="s">
        <v>169</v>
      </c>
      <c r="G42" s="9"/>
      <c r="H42" s="40"/>
      <c r="I42" s="38"/>
      <c r="J42" s="4">
        <v>5300</v>
      </c>
    </row>
    <row r="43" spans="1:10">
      <c r="A43" s="8" t="s">
        <v>124</v>
      </c>
      <c r="B43" s="8"/>
      <c r="C43" s="47"/>
      <c r="D43" s="38"/>
      <c r="E43" s="4">
        <v>0</v>
      </c>
      <c r="F43" s="11" t="s">
        <v>170</v>
      </c>
      <c r="G43" s="9"/>
      <c r="H43" s="40"/>
      <c r="I43" s="38"/>
      <c r="J43" s="4">
        <v>41705</v>
      </c>
    </row>
    <row r="44" spans="1:10">
      <c r="A44" s="9" t="s">
        <v>125</v>
      </c>
      <c r="B44" s="8"/>
      <c r="C44" s="47"/>
      <c r="D44" s="39"/>
      <c r="E44" s="4">
        <v>19800</v>
      </c>
      <c r="F44" s="11" t="s">
        <v>171</v>
      </c>
      <c r="G44" s="43"/>
      <c r="H44" s="31"/>
      <c r="I44" s="38"/>
      <c r="J44" s="4">
        <v>0</v>
      </c>
    </row>
    <row r="45" spans="1:10">
      <c r="A45" s="9" t="s">
        <v>126</v>
      </c>
      <c r="B45" s="8"/>
      <c r="C45" s="47"/>
      <c r="D45" s="39"/>
      <c r="E45" s="4">
        <v>124915</v>
      </c>
      <c r="F45" s="7" t="s">
        <v>172</v>
      </c>
      <c r="G45" s="43"/>
      <c r="H45" s="31"/>
      <c r="I45" s="38"/>
      <c r="J45" s="4">
        <v>87000</v>
      </c>
    </row>
    <row r="46" spans="1:10">
      <c r="A46" s="9" t="s">
        <v>127</v>
      </c>
      <c r="B46" s="8"/>
      <c r="C46" s="47"/>
      <c r="D46" s="39"/>
      <c r="E46" s="4">
        <v>0</v>
      </c>
      <c r="F46" s="7" t="s">
        <v>173</v>
      </c>
      <c r="G46" s="43"/>
      <c r="H46" s="31"/>
      <c r="I46" s="38"/>
      <c r="J46" s="4">
        <v>1863</v>
      </c>
    </row>
    <row r="47" spans="1:10">
      <c r="A47" s="39" t="s">
        <v>128</v>
      </c>
      <c r="B47" s="8"/>
      <c r="C47" s="47"/>
      <c r="D47" s="39"/>
      <c r="E47" s="4">
        <v>19110</v>
      </c>
      <c r="F47" s="14" t="s">
        <v>120</v>
      </c>
      <c r="G47" s="43"/>
      <c r="H47" s="31"/>
      <c r="I47" s="38"/>
      <c r="J47" s="4">
        <v>0</v>
      </c>
    </row>
    <row r="48" spans="1:10">
      <c r="A48" s="9" t="s">
        <v>129</v>
      </c>
      <c r="B48" s="8"/>
      <c r="C48" s="47"/>
      <c r="D48" s="39"/>
      <c r="E48" s="4">
        <v>5460</v>
      </c>
      <c r="F48" s="8" t="s">
        <v>121</v>
      </c>
      <c r="G48" s="9"/>
      <c r="H48" s="40"/>
      <c r="I48" s="38"/>
      <c r="J48" s="4">
        <v>0</v>
      </c>
    </row>
    <row r="49" spans="1:10">
      <c r="A49" s="9" t="s">
        <v>130</v>
      </c>
      <c r="B49" s="8"/>
      <c r="C49" s="47"/>
      <c r="D49" s="39"/>
      <c r="E49" s="4">
        <v>11120</v>
      </c>
      <c r="F49" s="8" t="s">
        <v>77</v>
      </c>
      <c r="G49" s="9"/>
      <c r="H49" s="40"/>
      <c r="I49" s="38"/>
      <c r="J49" s="4">
        <v>0</v>
      </c>
    </row>
    <row r="50" spans="1:10">
      <c r="A50" s="7" t="s">
        <v>131</v>
      </c>
      <c r="B50" s="13"/>
      <c r="C50" s="42"/>
      <c r="D50" s="39"/>
      <c r="E50" s="4">
        <v>8513</v>
      </c>
      <c r="F50" s="8" t="s">
        <v>122</v>
      </c>
      <c r="G50" s="8"/>
      <c r="H50" s="47"/>
      <c r="I50" s="38"/>
      <c r="J50" s="4">
        <v>49300</v>
      </c>
    </row>
    <row r="51" spans="1:10">
      <c r="A51" s="7" t="s">
        <v>132</v>
      </c>
      <c r="B51" s="13"/>
      <c r="C51" s="42"/>
      <c r="D51" s="39"/>
      <c r="E51" s="4">
        <v>9050</v>
      </c>
      <c r="F51" s="65" t="s">
        <v>123</v>
      </c>
      <c r="G51" s="65"/>
      <c r="H51" s="66"/>
      <c r="I51" s="67"/>
      <c r="J51" s="68">
        <v>50</v>
      </c>
    </row>
    <row r="52" spans="1:10">
      <c r="A52" s="7" t="s">
        <v>133</v>
      </c>
      <c r="B52" s="13"/>
      <c r="C52" s="42"/>
      <c r="D52" s="39"/>
      <c r="E52" s="4">
        <v>9100</v>
      </c>
      <c r="F52" s="8" t="s">
        <v>124</v>
      </c>
      <c r="G52" s="8"/>
      <c r="H52" s="47"/>
      <c r="I52" s="31"/>
      <c r="J52" s="4">
        <v>0</v>
      </c>
    </row>
    <row r="53" spans="1:10">
      <c r="A53" s="7" t="s">
        <v>134</v>
      </c>
      <c r="B53" s="13"/>
      <c r="C53" s="42"/>
      <c r="D53" s="39"/>
      <c r="E53" s="4">
        <v>9100</v>
      </c>
      <c r="F53" s="9" t="s">
        <v>125</v>
      </c>
      <c r="G53" s="8"/>
      <c r="H53" s="47"/>
      <c r="I53" s="31"/>
      <c r="J53" s="4">
        <v>0</v>
      </c>
    </row>
    <row r="54" spans="1:10">
      <c r="A54" s="7" t="s">
        <v>135</v>
      </c>
      <c r="B54" s="13"/>
      <c r="C54" s="42"/>
      <c r="D54" s="39"/>
      <c r="E54" s="4">
        <v>19700</v>
      </c>
      <c r="F54" s="9" t="s">
        <v>126</v>
      </c>
      <c r="G54" s="8"/>
      <c r="H54" s="47"/>
      <c r="I54" s="31"/>
      <c r="J54" s="4">
        <v>124915</v>
      </c>
    </row>
    <row r="55" spans="1:10">
      <c r="A55" s="7" t="s">
        <v>136</v>
      </c>
      <c r="B55" s="13"/>
      <c r="C55" s="42"/>
      <c r="D55" s="39"/>
      <c r="E55" s="4">
        <v>560</v>
      </c>
      <c r="F55" s="9" t="s">
        <v>127</v>
      </c>
      <c r="G55" s="8"/>
      <c r="H55" s="47"/>
      <c r="I55" s="31"/>
      <c r="J55" s="4">
        <v>0</v>
      </c>
    </row>
    <row r="56" spans="1:10">
      <c r="A56" s="48"/>
      <c r="B56" s="13"/>
      <c r="C56" s="42"/>
      <c r="D56" s="39"/>
      <c r="E56" s="4"/>
      <c r="F56" s="39" t="s">
        <v>175</v>
      </c>
      <c r="G56" s="8"/>
      <c r="H56" s="47"/>
      <c r="I56" s="31"/>
      <c r="J56" s="4">
        <v>22035</v>
      </c>
    </row>
    <row r="57" spans="1:10">
      <c r="A57" s="38"/>
      <c r="B57" s="38"/>
      <c r="C57" s="38"/>
      <c r="D57" s="40"/>
      <c r="E57" s="4"/>
      <c r="F57" s="9" t="s">
        <v>129</v>
      </c>
      <c r="G57" s="8"/>
      <c r="H57" s="42"/>
      <c r="I57" s="38"/>
      <c r="J57" s="4">
        <v>9179</v>
      </c>
    </row>
    <row r="58" spans="1:10">
      <c r="A58" s="38"/>
      <c r="B58" s="38"/>
      <c r="C58" s="38"/>
      <c r="D58" s="39"/>
      <c r="E58" s="4"/>
      <c r="F58" s="49" t="s">
        <v>174</v>
      </c>
      <c r="G58" s="13"/>
      <c r="H58" s="42"/>
      <c r="I58" s="31"/>
      <c r="J58" s="4">
        <v>55000</v>
      </c>
    </row>
    <row r="59" spans="1:10">
      <c r="A59" s="48"/>
      <c r="B59" s="13"/>
      <c r="C59" s="42"/>
      <c r="D59" s="39"/>
      <c r="E59" s="4"/>
      <c r="F59" s="10" t="s">
        <v>176</v>
      </c>
      <c r="G59" s="9"/>
      <c r="H59" s="40"/>
      <c r="I59" s="38"/>
      <c r="J59" s="4">
        <v>1999</v>
      </c>
    </row>
    <row r="60" spans="1:10">
      <c r="A60" s="48"/>
      <c r="B60" s="13"/>
      <c r="C60" s="42"/>
      <c r="D60" s="39"/>
      <c r="E60" s="4"/>
      <c r="F60" s="7" t="s">
        <v>177</v>
      </c>
      <c r="G60" s="9"/>
      <c r="H60" s="40"/>
      <c r="I60" s="31"/>
      <c r="J60" s="4">
        <v>320</v>
      </c>
    </row>
    <row r="61" spans="1:10">
      <c r="A61" s="48"/>
      <c r="B61" s="13"/>
      <c r="C61" s="42"/>
      <c r="D61" s="39"/>
      <c r="E61" s="4"/>
      <c r="F61" s="10" t="s">
        <v>132</v>
      </c>
      <c r="G61" s="9"/>
      <c r="H61" s="40"/>
      <c r="I61" s="31"/>
      <c r="J61" s="4">
        <v>0</v>
      </c>
    </row>
    <row r="62" spans="1:10">
      <c r="A62" s="48"/>
      <c r="B62" s="13"/>
      <c r="C62" s="42"/>
      <c r="D62" s="39"/>
      <c r="E62" s="4"/>
      <c r="F62" s="10" t="s">
        <v>58</v>
      </c>
      <c r="G62" s="9"/>
      <c r="H62" s="40"/>
      <c r="I62" s="31"/>
      <c r="J62" s="4">
        <v>7491</v>
      </c>
    </row>
    <row r="63" spans="1:10">
      <c r="A63" s="48"/>
      <c r="B63" s="13"/>
      <c r="C63" s="42"/>
      <c r="D63" s="39"/>
      <c r="E63" s="4"/>
      <c r="F63" s="50" t="s">
        <v>178</v>
      </c>
      <c r="G63" s="9"/>
      <c r="H63" s="40"/>
      <c r="I63" s="31"/>
      <c r="J63" s="4">
        <v>5840</v>
      </c>
    </row>
    <row r="64" spans="1:10">
      <c r="A64" s="7"/>
      <c r="B64" s="12"/>
      <c r="C64" s="30"/>
      <c r="D64" s="39"/>
      <c r="E64" s="4"/>
      <c r="F64" s="7" t="s">
        <v>133</v>
      </c>
      <c r="G64" s="8"/>
      <c r="H64" s="47"/>
      <c r="I64" s="38"/>
      <c r="J64" s="4">
        <v>0</v>
      </c>
    </row>
    <row r="65" spans="1:10">
      <c r="A65" s="7"/>
      <c r="B65" s="12"/>
      <c r="C65" s="30"/>
      <c r="D65" s="39"/>
      <c r="E65" s="4"/>
      <c r="F65" s="10" t="s">
        <v>179</v>
      </c>
      <c r="G65" s="8"/>
      <c r="H65" s="47"/>
      <c r="I65" s="31"/>
      <c r="J65" s="4">
        <v>0</v>
      </c>
    </row>
    <row r="66" spans="1:10">
      <c r="A66" s="7"/>
      <c r="B66" s="12"/>
      <c r="C66" s="30"/>
      <c r="D66" s="39"/>
      <c r="E66" s="4"/>
      <c r="F66" s="10" t="s">
        <v>180</v>
      </c>
      <c r="G66" s="8"/>
      <c r="H66" s="47"/>
      <c r="I66" s="31"/>
      <c r="J66" s="4">
        <v>3750</v>
      </c>
    </row>
    <row r="67" spans="1:10">
      <c r="A67" s="7"/>
      <c r="B67" s="12"/>
      <c r="C67" s="30"/>
      <c r="D67" s="39"/>
      <c r="E67" s="4"/>
      <c r="F67" s="7" t="s">
        <v>181</v>
      </c>
      <c r="G67" s="8"/>
      <c r="H67" s="47"/>
      <c r="I67" s="31"/>
      <c r="J67" s="4">
        <v>28800</v>
      </c>
    </row>
    <row r="68" spans="1:10">
      <c r="A68" s="7"/>
      <c r="B68" s="12"/>
      <c r="C68" s="30"/>
      <c r="D68" s="39"/>
      <c r="E68" s="4"/>
      <c r="F68" s="7" t="s">
        <v>110</v>
      </c>
      <c r="G68" s="8"/>
      <c r="H68" s="47"/>
      <c r="I68" s="31"/>
      <c r="J68" s="4">
        <v>5440</v>
      </c>
    </row>
    <row r="69" spans="1:10">
      <c r="A69" s="7"/>
      <c r="B69" s="12"/>
      <c r="C69" s="30"/>
      <c r="D69" s="39"/>
      <c r="E69" s="4"/>
      <c r="F69" s="7" t="s">
        <v>58</v>
      </c>
      <c r="G69" s="8"/>
      <c r="H69" s="47"/>
      <c r="I69" s="31"/>
      <c r="J69" s="4">
        <v>0</v>
      </c>
    </row>
    <row r="70" spans="1:10">
      <c r="A70" s="7"/>
      <c r="B70" s="12"/>
      <c r="C70" s="30"/>
      <c r="D70" s="39"/>
      <c r="E70" s="4"/>
      <c r="F70" s="7" t="s">
        <v>182</v>
      </c>
      <c r="G70" s="8"/>
      <c r="H70" s="47"/>
      <c r="I70" s="31"/>
      <c r="J70" s="4">
        <v>7000</v>
      </c>
    </row>
    <row r="71" spans="1:10">
      <c r="A71" s="11"/>
      <c r="B71" s="43"/>
      <c r="C71" s="31"/>
      <c r="D71" s="39"/>
      <c r="E71" s="4"/>
      <c r="F71" s="15" t="s">
        <v>153</v>
      </c>
      <c r="G71" s="8"/>
      <c r="H71" s="47"/>
      <c r="I71" s="31"/>
      <c r="J71" s="51">
        <v>0</v>
      </c>
    </row>
    <row r="72" spans="1:10">
      <c r="A72" s="7"/>
      <c r="B72" s="12"/>
      <c r="C72" s="30"/>
      <c r="D72" s="39"/>
      <c r="E72" s="4"/>
      <c r="F72" s="7" t="s">
        <v>183</v>
      </c>
      <c r="G72" s="8"/>
      <c r="H72" s="47"/>
      <c r="I72" s="31"/>
      <c r="J72" s="51">
        <v>0</v>
      </c>
    </row>
    <row r="73" spans="1:10">
      <c r="A73" s="15"/>
      <c r="B73" s="12"/>
      <c r="C73" s="30"/>
      <c r="D73" s="39"/>
      <c r="E73" s="4"/>
      <c r="F73" s="7" t="s">
        <v>184</v>
      </c>
      <c r="G73" s="8"/>
      <c r="H73" s="47"/>
      <c r="I73" s="31"/>
      <c r="J73" s="51">
        <v>0</v>
      </c>
    </row>
    <row r="74" spans="1:10">
      <c r="A74" s="9"/>
      <c r="B74" s="9"/>
      <c r="C74" s="40"/>
      <c r="D74" s="39"/>
      <c r="E74" s="4"/>
      <c r="F74" s="7" t="s">
        <v>185</v>
      </c>
      <c r="G74" s="13"/>
      <c r="H74" s="42"/>
      <c r="I74" s="31"/>
      <c r="J74" s="51">
        <v>109190</v>
      </c>
    </row>
    <row r="75" spans="1:10">
      <c r="A75" s="9"/>
      <c r="B75" s="9"/>
      <c r="C75" s="40"/>
      <c r="D75" s="39"/>
      <c r="E75" s="4"/>
      <c r="F75" s="7" t="s">
        <v>186</v>
      </c>
      <c r="G75" s="13"/>
      <c r="H75" s="42"/>
      <c r="I75" s="31"/>
      <c r="J75" s="51">
        <v>84800</v>
      </c>
    </row>
    <row r="76" spans="1:10">
      <c r="A76" s="48"/>
      <c r="B76" s="13"/>
      <c r="C76" s="42"/>
      <c r="D76" s="39"/>
      <c r="E76" s="4"/>
      <c r="F76" s="7" t="s">
        <v>154</v>
      </c>
      <c r="G76" s="26"/>
      <c r="H76" s="30"/>
      <c r="I76" s="31"/>
      <c r="J76" s="51">
        <v>0</v>
      </c>
    </row>
    <row r="77" spans="1:10">
      <c r="A77" s="48"/>
      <c r="B77" s="13"/>
      <c r="C77" s="42"/>
      <c r="D77" s="39"/>
      <c r="E77" s="4"/>
      <c r="F77" s="7" t="s">
        <v>155</v>
      </c>
      <c r="G77" s="26"/>
      <c r="H77" s="52"/>
      <c r="I77" s="39"/>
      <c r="J77" s="51">
        <v>0</v>
      </c>
    </row>
    <row r="78" spans="1:10">
      <c r="A78" s="7"/>
      <c r="B78" s="12"/>
      <c r="C78" s="30"/>
      <c r="D78" s="39"/>
      <c r="E78" s="4"/>
      <c r="F78" s="7" t="s">
        <v>156</v>
      </c>
      <c r="G78" s="26"/>
      <c r="H78" s="27"/>
      <c r="I78" s="39"/>
      <c r="J78" s="51">
        <v>0</v>
      </c>
    </row>
    <row r="79" spans="1:10">
      <c r="A79" s="7"/>
      <c r="B79" s="12"/>
      <c r="C79" s="30"/>
      <c r="D79" s="39"/>
      <c r="E79" s="4"/>
      <c r="F79" s="7" t="s">
        <v>187</v>
      </c>
      <c r="G79" s="26"/>
      <c r="H79" s="27"/>
      <c r="I79" s="39"/>
      <c r="J79" s="51">
        <v>0</v>
      </c>
    </row>
    <row r="80" spans="1:10">
      <c r="A80" s="7"/>
      <c r="B80" s="12"/>
      <c r="C80" s="30"/>
      <c r="D80" s="39"/>
      <c r="E80" s="4"/>
      <c r="F80" s="7" t="s">
        <v>188</v>
      </c>
      <c r="G80" s="26"/>
      <c r="H80" s="27"/>
      <c r="I80" s="39"/>
      <c r="J80" s="51">
        <v>0</v>
      </c>
    </row>
    <row r="81" spans="1:11">
      <c r="A81" s="7"/>
      <c r="B81" s="12"/>
      <c r="C81" s="30"/>
      <c r="D81" s="39"/>
      <c r="E81" s="4"/>
      <c r="F81" s="7"/>
      <c r="G81" s="26"/>
      <c r="H81" s="27"/>
      <c r="I81" s="39"/>
      <c r="J81" s="51"/>
    </row>
    <row r="82" spans="1:11">
      <c r="A82" s="7"/>
      <c r="B82" s="12"/>
      <c r="C82" s="30"/>
      <c r="D82" s="39"/>
      <c r="E82" s="4"/>
      <c r="F82" s="53" t="s">
        <v>7</v>
      </c>
      <c r="G82" s="26"/>
      <c r="H82" s="27"/>
      <c r="I82" s="39"/>
      <c r="J82" s="51"/>
    </row>
    <row r="83" spans="1:11">
      <c r="A83" s="7"/>
      <c r="B83" s="12"/>
      <c r="C83" s="30"/>
      <c r="D83" s="39"/>
      <c r="E83" s="4"/>
      <c r="F83" s="15" t="s">
        <v>5</v>
      </c>
      <c r="G83" s="26"/>
      <c r="H83" s="27"/>
      <c r="I83" s="39">
        <v>3542</v>
      </c>
      <c r="J83" s="51"/>
    </row>
    <row r="84" spans="1:11">
      <c r="A84" s="7"/>
      <c r="B84" s="12"/>
      <c r="C84" s="30"/>
      <c r="D84" s="39"/>
      <c r="E84" s="4"/>
      <c r="F84" s="15" t="s">
        <v>190</v>
      </c>
      <c r="G84" s="26"/>
      <c r="H84" s="27"/>
      <c r="I84" s="39">
        <v>2085863</v>
      </c>
      <c r="J84" s="51"/>
    </row>
    <row r="85" spans="1:11">
      <c r="A85" s="54"/>
      <c r="B85" s="55"/>
      <c r="C85" s="56"/>
      <c r="D85" s="57"/>
      <c r="E85" s="4"/>
      <c r="F85" s="58" t="s">
        <v>189</v>
      </c>
      <c r="G85" s="26"/>
      <c r="H85" s="27"/>
      <c r="I85" s="59">
        <v>0</v>
      </c>
      <c r="J85" s="51">
        <f>SUM(I83:I85)</f>
        <v>2089405</v>
      </c>
    </row>
    <row r="86" spans="1:11">
      <c r="A86" s="10"/>
      <c r="B86" s="9"/>
      <c r="C86" s="40"/>
      <c r="D86" s="40"/>
      <c r="E86" s="6"/>
      <c r="F86" s="7"/>
      <c r="G86" s="26"/>
      <c r="H86" s="27"/>
      <c r="I86" s="60"/>
      <c r="J86" s="51"/>
    </row>
    <row r="87" spans="1:11">
      <c r="A87" s="61"/>
      <c r="B87" s="62"/>
      <c r="C87" s="63"/>
      <c r="D87" s="63"/>
      <c r="E87" s="69">
        <f>SUM(E5:E86)</f>
        <v>6041994</v>
      </c>
      <c r="F87" s="70"/>
      <c r="G87" s="71"/>
      <c r="H87" s="72"/>
      <c r="I87" s="64"/>
      <c r="J87" s="73">
        <f>SUM(J5:J86)</f>
        <v>6041994</v>
      </c>
    </row>
    <row r="88" spans="1:11">
      <c r="A88" s="38"/>
      <c r="B88" s="38"/>
      <c r="C88" s="38"/>
      <c r="D88" s="38"/>
      <c r="E88" s="38"/>
      <c r="F88" s="48"/>
      <c r="G88" s="26"/>
      <c r="H88" s="26"/>
      <c r="I88" s="38"/>
      <c r="J88" s="38"/>
    </row>
    <row r="89" spans="1:11">
      <c r="A89" s="38"/>
      <c r="B89" s="38"/>
      <c r="C89" s="38"/>
      <c r="D89" s="38"/>
      <c r="E89" s="38"/>
      <c r="F89" s="48"/>
      <c r="G89" s="26"/>
      <c r="H89" s="26"/>
      <c r="I89" s="38"/>
      <c r="J89" s="38"/>
    </row>
    <row r="90" spans="1:11">
      <c r="E90" s="3"/>
      <c r="F90" s="5"/>
      <c r="G90" s="1"/>
      <c r="H90" s="1"/>
      <c r="I90" s="3"/>
      <c r="J90" s="3"/>
      <c r="K90" s="3"/>
    </row>
    <row r="91" spans="1:11">
      <c r="E91" s="3"/>
      <c r="F91" s="2"/>
      <c r="G91" s="1"/>
      <c r="H91" s="1"/>
      <c r="I91" s="3"/>
      <c r="J91" s="3"/>
      <c r="K91" s="3"/>
    </row>
    <row r="92" spans="1:11">
      <c r="E92" s="3"/>
      <c r="F92" s="2"/>
      <c r="G92" s="1"/>
      <c r="H92" s="1"/>
      <c r="I92" s="3"/>
      <c r="J92" s="3"/>
      <c r="K92" s="3"/>
    </row>
    <row r="93" spans="1:11">
      <c r="E93" s="3"/>
      <c r="F93" s="5"/>
      <c r="G93" s="1"/>
      <c r="H93" s="1"/>
      <c r="I93" s="3"/>
      <c r="J93" s="3"/>
      <c r="K93" s="3"/>
    </row>
    <row r="94" spans="1:11">
      <c r="E94" s="3"/>
      <c r="F94" s="2"/>
      <c r="G94" s="1"/>
      <c r="H94" s="1"/>
      <c r="I94" s="3"/>
      <c r="J94" s="3"/>
      <c r="K94" s="3"/>
    </row>
    <row r="95" spans="1:11">
      <c r="E95" s="3"/>
      <c r="F95" s="2"/>
      <c r="G95" s="1"/>
      <c r="H95" s="1"/>
      <c r="I95" s="3"/>
      <c r="J95" s="3"/>
      <c r="K95" s="3"/>
    </row>
    <row r="96" spans="1:11">
      <c r="E96" s="3"/>
      <c r="F96" s="2"/>
      <c r="G96" s="1"/>
      <c r="H96" s="1"/>
      <c r="I96" s="3"/>
      <c r="J96" s="3"/>
      <c r="K96" s="3"/>
    </row>
    <row r="97" spans="5:11">
      <c r="E97" s="3"/>
      <c r="F97" s="2"/>
      <c r="G97" s="1"/>
      <c r="H97" s="1"/>
      <c r="I97" s="3"/>
      <c r="J97" s="3"/>
      <c r="K97" s="3"/>
    </row>
    <row r="98" spans="5:11">
      <c r="E98" s="3"/>
      <c r="F98" s="12"/>
      <c r="G98" s="1"/>
      <c r="H98" s="1"/>
      <c r="I98" s="3"/>
      <c r="J98" s="3"/>
      <c r="K98" s="3"/>
    </row>
    <row r="99" spans="5:11">
      <c r="E99" s="3"/>
      <c r="F99" s="12"/>
      <c r="G99" s="1"/>
      <c r="H99" s="1"/>
      <c r="I99" s="3"/>
      <c r="J99" s="3"/>
      <c r="K99" s="3"/>
    </row>
    <row r="100" spans="5:11">
      <c r="E100" s="3"/>
      <c r="F100" s="12"/>
      <c r="G100" s="1"/>
      <c r="H100" s="1"/>
      <c r="I100" s="3"/>
      <c r="J100" s="3"/>
      <c r="K100" s="3"/>
    </row>
    <row r="101" spans="5:11">
      <c r="E101" s="3"/>
      <c r="F101" s="12"/>
      <c r="G101" s="1"/>
      <c r="H101" s="1"/>
      <c r="I101" s="3"/>
      <c r="J101" s="3"/>
      <c r="K101" s="3"/>
    </row>
    <row r="102" spans="5:11">
      <c r="E102" s="3"/>
      <c r="F102" s="2"/>
      <c r="G102" s="1"/>
      <c r="H102" s="1"/>
      <c r="I102" s="3"/>
      <c r="J102" s="3"/>
      <c r="K102" s="3"/>
    </row>
    <row r="103" spans="5:11">
      <c r="E103" s="3"/>
      <c r="F103" s="5"/>
      <c r="G103" s="1"/>
      <c r="H103" s="1"/>
      <c r="I103" s="3"/>
      <c r="J103" s="3"/>
      <c r="K103" s="3"/>
    </row>
    <row r="104" spans="5:11">
      <c r="E104" s="3"/>
      <c r="F104" s="5"/>
      <c r="G104" s="1"/>
      <c r="H104" s="1"/>
      <c r="I104" s="3"/>
      <c r="J104" s="3"/>
      <c r="K104" s="3"/>
    </row>
    <row r="105" spans="5:11">
      <c r="E105" s="3"/>
      <c r="F105" s="13"/>
      <c r="G105" s="1"/>
      <c r="H105" s="1"/>
      <c r="I105" s="3"/>
      <c r="J105" s="3"/>
      <c r="K105" s="3"/>
    </row>
    <row r="106" spans="5:11">
      <c r="E106" s="3"/>
      <c r="F106" s="13"/>
      <c r="G106" s="1"/>
      <c r="H106" s="1"/>
      <c r="I106" s="3"/>
      <c r="J106" s="3"/>
      <c r="K106" s="3"/>
    </row>
    <row r="107" spans="5:11">
      <c r="E107" s="3"/>
      <c r="F107" s="13"/>
      <c r="G107" s="1"/>
      <c r="H107" s="1"/>
      <c r="I107" s="3"/>
      <c r="J107" s="3"/>
      <c r="K107" s="3"/>
    </row>
  </sheetData>
  <mergeCells count="4">
    <mergeCell ref="A1:J2"/>
    <mergeCell ref="A3:J3"/>
    <mergeCell ref="A4:C4"/>
    <mergeCell ref="F4:H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0"/>
  <sheetViews>
    <sheetView view="pageBreakPreview" zoomScale="60" workbookViewId="0">
      <selection activeCell="G17" sqref="G17"/>
    </sheetView>
  </sheetViews>
  <sheetFormatPr defaultRowHeight="14.25"/>
  <cols>
    <col min="1" max="1" width="18" style="88" bestFit="1" customWidth="1"/>
    <col min="2" max="2" width="23" style="88" bestFit="1" customWidth="1"/>
    <col min="3" max="3" width="7.140625" style="88" bestFit="1" customWidth="1"/>
    <col min="4" max="4" width="18.42578125" style="88" bestFit="1" customWidth="1"/>
    <col min="5" max="5" width="0.28515625" style="88" customWidth="1"/>
    <col min="6" max="6" width="18" style="88" bestFit="1" customWidth="1"/>
    <col min="7" max="7" width="19.7109375" style="88" bestFit="1" customWidth="1"/>
    <col min="8" max="8" width="7.140625" style="88" bestFit="1" customWidth="1"/>
    <col min="9" max="9" width="18.42578125" style="88" bestFit="1" customWidth="1"/>
    <col min="10" max="16384" width="9.140625" style="88"/>
  </cols>
  <sheetData>
    <row r="1" spans="1:9">
      <c r="A1" s="85" t="s">
        <v>99</v>
      </c>
      <c r="B1" s="86"/>
      <c r="C1" s="86"/>
      <c r="D1" s="86"/>
      <c r="E1" s="86"/>
      <c r="F1" s="86"/>
      <c r="G1" s="86"/>
      <c r="H1" s="86"/>
      <c r="I1" s="87"/>
    </row>
    <row r="2" spans="1:9">
      <c r="A2" s="89"/>
      <c r="B2" s="90"/>
      <c r="C2" s="90"/>
      <c r="D2" s="90"/>
      <c r="E2" s="90"/>
      <c r="F2" s="90"/>
      <c r="G2" s="90"/>
      <c r="H2" s="90"/>
      <c r="I2" s="91"/>
    </row>
    <row r="3" spans="1:9">
      <c r="A3" s="92" t="s">
        <v>89</v>
      </c>
      <c r="B3" s="93"/>
      <c r="C3" s="93"/>
      <c r="D3" s="93"/>
      <c r="E3" s="93"/>
      <c r="F3" s="93"/>
      <c r="G3" s="93"/>
      <c r="H3" s="93"/>
      <c r="I3" s="94"/>
    </row>
    <row r="4" spans="1:9" s="110" customFormat="1">
      <c r="A4" s="96" t="s">
        <v>79</v>
      </c>
      <c r="B4" s="96" t="s">
        <v>90</v>
      </c>
      <c r="C4" s="96" t="s">
        <v>81</v>
      </c>
      <c r="D4" s="96" t="s">
        <v>82</v>
      </c>
      <c r="E4" s="96"/>
      <c r="F4" s="96" t="s">
        <v>79</v>
      </c>
      <c r="G4" s="96" t="s">
        <v>91</v>
      </c>
      <c r="H4" s="109" t="s">
        <v>81</v>
      </c>
      <c r="I4" s="96" t="s">
        <v>82</v>
      </c>
    </row>
    <row r="5" spans="1:9">
      <c r="A5" s="97">
        <v>3051692.81</v>
      </c>
      <c r="B5" s="98" t="s">
        <v>61</v>
      </c>
      <c r="C5" s="99" t="s">
        <v>60</v>
      </c>
      <c r="D5" s="97">
        <f>'SCH-BS'!E9</f>
        <v>3141576.6230000001</v>
      </c>
      <c r="E5" s="97"/>
      <c r="F5" s="97">
        <v>1675668.81</v>
      </c>
      <c r="G5" s="100" t="s">
        <v>92</v>
      </c>
      <c r="H5" s="99" t="s">
        <v>30</v>
      </c>
      <c r="I5" s="101">
        <f>'SCH-Depreciation'!I15</f>
        <v>1552053.6229999999</v>
      </c>
    </row>
    <row r="6" spans="1:9">
      <c r="A6" s="97"/>
      <c r="C6" s="99"/>
      <c r="D6" s="97"/>
      <c r="E6" s="97"/>
      <c r="F6" s="97"/>
      <c r="G6" s="100"/>
      <c r="H6" s="98"/>
      <c r="I6" s="101"/>
    </row>
    <row r="7" spans="1:9">
      <c r="A7" s="97">
        <v>221000</v>
      </c>
      <c r="B7" s="98" t="s">
        <v>64</v>
      </c>
      <c r="C7" s="99" t="s">
        <v>66</v>
      </c>
      <c r="D7" s="97">
        <f>'SCH-BS'!E15</f>
        <v>134000</v>
      </c>
      <c r="E7" s="97"/>
      <c r="F7" s="97">
        <v>1100</v>
      </c>
      <c r="G7" s="100" t="s">
        <v>5</v>
      </c>
      <c r="H7" s="98"/>
      <c r="I7" s="101">
        <f>'R&amp;P'!I83</f>
        <v>3542</v>
      </c>
    </row>
    <row r="8" spans="1:9">
      <c r="A8" s="97"/>
      <c r="C8" s="99"/>
      <c r="D8" s="97"/>
      <c r="E8" s="97"/>
      <c r="F8" s="97"/>
      <c r="G8" s="100"/>
      <c r="H8" s="98"/>
      <c r="I8" s="101"/>
    </row>
    <row r="9" spans="1:9">
      <c r="A9" s="97">
        <v>5993</v>
      </c>
      <c r="B9" s="98" t="s">
        <v>94</v>
      </c>
      <c r="C9" s="99" t="s">
        <v>68</v>
      </c>
      <c r="D9" s="97">
        <f>'SCH-BS'!E21</f>
        <v>4130</v>
      </c>
      <c r="E9" s="97"/>
      <c r="F9" s="97">
        <v>1949429</v>
      </c>
      <c r="G9" s="100" t="s">
        <v>95</v>
      </c>
      <c r="H9" s="98"/>
      <c r="I9" s="101">
        <f>'R&amp;P'!I84</f>
        <v>2085863</v>
      </c>
    </row>
    <row r="10" spans="1:9">
      <c r="A10" s="97"/>
      <c r="C10" s="99"/>
      <c r="D10" s="97"/>
      <c r="E10" s="97"/>
      <c r="F10" s="97"/>
      <c r="G10" s="100"/>
      <c r="H10" s="98"/>
      <c r="I10" s="101"/>
    </row>
    <row r="11" spans="1:9">
      <c r="A11" s="97">
        <v>0</v>
      </c>
      <c r="B11" s="88" t="s">
        <v>69</v>
      </c>
      <c r="C11" s="99" t="s">
        <v>70</v>
      </c>
      <c r="D11" s="97">
        <f>'SCH-BS'!E27</f>
        <v>-49300</v>
      </c>
      <c r="E11" s="97"/>
      <c r="F11" s="97">
        <v>189209</v>
      </c>
      <c r="G11" s="100" t="s">
        <v>76</v>
      </c>
      <c r="H11" s="99" t="s">
        <v>24</v>
      </c>
      <c r="I11" s="101">
        <f>'SCH-BS'!E63</f>
        <v>292452</v>
      </c>
    </row>
    <row r="12" spans="1:9">
      <c r="A12" s="97"/>
      <c r="C12" s="99"/>
      <c r="D12" s="97"/>
      <c r="E12" s="97"/>
      <c r="F12" s="97"/>
      <c r="G12" s="100"/>
      <c r="H12" s="98"/>
      <c r="I12" s="101"/>
    </row>
    <row r="13" spans="1:9">
      <c r="A13" s="97">
        <v>187312</v>
      </c>
      <c r="B13" s="98" t="s">
        <v>96</v>
      </c>
      <c r="C13" s="99" t="s">
        <v>75</v>
      </c>
      <c r="D13" s="97">
        <f>'SCH-BS'!E42</f>
        <v>354095</v>
      </c>
      <c r="E13" s="97"/>
      <c r="F13" s="97"/>
      <c r="G13" s="100"/>
      <c r="H13" s="98"/>
      <c r="I13" s="101"/>
    </row>
    <row r="14" spans="1:9">
      <c r="A14" s="97"/>
      <c r="C14" s="99"/>
      <c r="D14" s="97"/>
      <c r="E14" s="97"/>
      <c r="F14" s="97"/>
      <c r="G14" s="100"/>
      <c r="H14" s="98"/>
      <c r="I14" s="101"/>
    </row>
    <row r="15" spans="1:9">
      <c r="A15" s="97">
        <v>349409</v>
      </c>
      <c r="B15" s="98" t="s">
        <v>97</v>
      </c>
      <c r="C15" s="102" t="s">
        <v>93</v>
      </c>
      <c r="D15" s="97">
        <f>'SCH-BS'!E48</f>
        <v>349409</v>
      </c>
      <c r="E15" s="97"/>
      <c r="F15" s="97"/>
      <c r="G15" s="100"/>
      <c r="H15" s="98"/>
      <c r="I15" s="101"/>
    </row>
    <row r="16" spans="1:9">
      <c r="A16" s="97"/>
      <c r="C16" s="99"/>
      <c r="D16" s="97"/>
      <c r="E16" s="97"/>
      <c r="F16" s="97"/>
      <c r="G16" s="100"/>
      <c r="H16" s="98"/>
      <c r="I16" s="101"/>
    </row>
    <row r="17" spans="1:9" ht="15" thickBot="1">
      <c r="A17" s="103">
        <f>SUM(A5:A16)</f>
        <v>3815406.81</v>
      </c>
      <c r="B17" s="104"/>
      <c r="C17" s="105"/>
      <c r="D17" s="103">
        <f>SUM(D5:D16)</f>
        <v>3933910.6230000001</v>
      </c>
      <c r="E17" s="103"/>
      <c r="F17" s="103">
        <f>SUM(F5:F16)</f>
        <v>3815406.81</v>
      </c>
      <c r="G17" s="106"/>
      <c r="H17" s="104"/>
      <c r="I17" s="107">
        <f>SUM(I5:I16)</f>
        <v>3933910.6229999997</v>
      </c>
    </row>
    <row r="18" spans="1:9" ht="15" thickTop="1"/>
    <row r="20" spans="1:9">
      <c r="D20" s="108">
        <f>D17-I17</f>
        <v>0</v>
      </c>
    </row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scale="9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view="pageBreakPreview" zoomScale="60" workbookViewId="0">
      <selection activeCell="F12" sqref="F12"/>
    </sheetView>
  </sheetViews>
  <sheetFormatPr defaultRowHeight="14.25"/>
  <cols>
    <col min="1" max="1" width="15.140625" style="88" bestFit="1" customWidth="1"/>
    <col min="2" max="2" width="23.42578125" style="88" bestFit="1" customWidth="1"/>
    <col min="3" max="3" width="7.140625" style="88" bestFit="1" customWidth="1"/>
    <col min="4" max="4" width="15.140625" style="88" bestFit="1" customWidth="1"/>
    <col min="5" max="5" width="0.140625" style="88" customWidth="1"/>
    <col min="6" max="6" width="15.140625" style="88" bestFit="1" customWidth="1"/>
    <col min="7" max="7" width="13.42578125" style="88" bestFit="1" customWidth="1"/>
    <col min="8" max="8" width="7.140625" style="110" bestFit="1" customWidth="1"/>
    <col min="9" max="9" width="15.140625" style="88" bestFit="1" customWidth="1"/>
    <col min="10" max="16384" width="9.140625" style="88"/>
  </cols>
  <sheetData>
    <row r="1" spans="1:9">
      <c r="A1" s="85" t="s">
        <v>99</v>
      </c>
      <c r="B1" s="86"/>
      <c r="C1" s="86"/>
      <c r="D1" s="86"/>
      <c r="E1" s="86"/>
      <c r="F1" s="86"/>
      <c r="G1" s="86"/>
      <c r="H1" s="86"/>
      <c r="I1" s="87"/>
    </row>
    <row r="2" spans="1:9">
      <c r="A2" s="89"/>
      <c r="B2" s="90"/>
      <c r="C2" s="90"/>
      <c r="D2" s="90"/>
      <c r="E2" s="90"/>
      <c r="F2" s="90"/>
      <c r="G2" s="90"/>
      <c r="H2" s="90"/>
      <c r="I2" s="91"/>
    </row>
    <row r="3" spans="1:9">
      <c r="A3" s="92" t="s">
        <v>78</v>
      </c>
      <c r="B3" s="93"/>
      <c r="C3" s="93"/>
      <c r="D3" s="93"/>
      <c r="E3" s="93"/>
      <c r="F3" s="93"/>
      <c r="G3" s="93"/>
      <c r="H3" s="93"/>
      <c r="I3" s="94"/>
    </row>
    <row r="4" spans="1:9" s="110" customFormat="1">
      <c r="A4" s="96" t="s">
        <v>79</v>
      </c>
      <c r="B4" s="96" t="s">
        <v>80</v>
      </c>
      <c r="C4" s="96" t="s">
        <v>81</v>
      </c>
      <c r="D4" s="96" t="s">
        <v>82</v>
      </c>
      <c r="E4" s="96"/>
      <c r="F4" s="96" t="s">
        <v>79</v>
      </c>
      <c r="G4" s="96" t="s">
        <v>83</v>
      </c>
      <c r="H4" s="109" t="s">
        <v>81</v>
      </c>
      <c r="I4" s="96" t="s">
        <v>82</v>
      </c>
    </row>
    <row r="5" spans="1:9">
      <c r="A5" s="97">
        <v>2058359</v>
      </c>
      <c r="B5" s="98" t="s">
        <v>84</v>
      </c>
      <c r="C5" s="99" t="s">
        <v>39</v>
      </c>
      <c r="D5" s="97">
        <f>'SCH-I&amp;E'!D18</f>
        <v>2651946</v>
      </c>
      <c r="E5" s="97"/>
      <c r="F5" s="97">
        <v>3384275</v>
      </c>
      <c r="G5" s="100" t="s">
        <v>51</v>
      </c>
      <c r="H5" s="99" t="s">
        <v>203</v>
      </c>
      <c r="I5" s="101">
        <f>'SCH-I&amp;E'!D56</f>
        <v>3430820</v>
      </c>
    </row>
    <row r="6" spans="1:9">
      <c r="A6" s="97"/>
      <c r="B6" s="98"/>
      <c r="C6" s="99"/>
      <c r="D6" s="97"/>
      <c r="E6" s="97"/>
      <c r="F6" s="97"/>
      <c r="G6" s="100"/>
      <c r="H6" s="99"/>
      <c r="I6" s="101"/>
    </row>
    <row r="7" spans="1:9">
      <c r="A7" s="97">
        <v>64294</v>
      </c>
      <c r="B7" s="98" t="s">
        <v>31</v>
      </c>
      <c r="C7" s="99" t="s">
        <v>44</v>
      </c>
      <c r="D7" s="97">
        <f>'SCH-I&amp;E'!D29</f>
        <v>84659</v>
      </c>
      <c r="E7" s="97"/>
      <c r="F7" s="97">
        <v>65557</v>
      </c>
      <c r="G7" s="100" t="s">
        <v>85</v>
      </c>
      <c r="H7" s="99"/>
      <c r="I7" s="101">
        <f>'R&amp;P'!E20</f>
        <v>75135</v>
      </c>
    </row>
    <row r="8" spans="1:9">
      <c r="A8" s="97"/>
      <c r="B8" s="98"/>
      <c r="C8" s="99"/>
      <c r="D8" s="97"/>
      <c r="E8" s="97"/>
      <c r="F8" s="111"/>
      <c r="G8" s="98"/>
      <c r="H8" s="99"/>
      <c r="I8" s="101"/>
    </row>
    <row r="9" spans="1:9">
      <c r="A9" s="97">
        <v>30438</v>
      </c>
      <c r="B9" s="98" t="s">
        <v>40</v>
      </c>
      <c r="C9" s="99" t="s">
        <v>46</v>
      </c>
      <c r="D9" s="97">
        <f>'SCH-I&amp;E'!D40</f>
        <v>94815</v>
      </c>
      <c r="E9" s="97"/>
      <c r="F9" s="97">
        <v>88400</v>
      </c>
      <c r="G9" s="100" t="s">
        <v>86</v>
      </c>
      <c r="H9" s="99" t="s">
        <v>204</v>
      </c>
      <c r="I9" s="101">
        <f>'SCH-I&amp;E'!D67</f>
        <v>263082</v>
      </c>
    </row>
    <row r="10" spans="1:9">
      <c r="A10" s="97"/>
      <c r="B10" s="98"/>
      <c r="C10" s="99"/>
      <c r="D10" s="97"/>
      <c r="E10" s="97"/>
      <c r="F10" s="97"/>
      <c r="G10" s="100"/>
      <c r="H10" s="99"/>
      <c r="I10" s="101"/>
    </row>
    <row r="11" spans="1:9">
      <c r="A11" s="97">
        <v>7987</v>
      </c>
      <c r="B11" s="98" t="s">
        <v>45</v>
      </c>
      <c r="C11" s="99" t="s">
        <v>50</v>
      </c>
      <c r="D11" s="97">
        <f>'SCH-I&amp;E'!D44</f>
        <v>500239</v>
      </c>
      <c r="E11" s="97"/>
      <c r="F11" s="97">
        <v>138000</v>
      </c>
      <c r="G11" s="88" t="s">
        <v>87</v>
      </c>
      <c r="H11" s="99"/>
      <c r="I11" s="101">
        <v>0</v>
      </c>
    </row>
    <row r="12" spans="1:9">
      <c r="A12" s="97"/>
      <c r="B12" s="98"/>
      <c r="C12" s="99"/>
      <c r="D12" s="97"/>
      <c r="E12" s="97"/>
      <c r="F12" s="97"/>
      <c r="G12" s="100"/>
      <c r="H12" s="99"/>
      <c r="I12" s="101"/>
    </row>
    <row r="13" spans="1:9">
      <c r="A13" s="97">
        <v>7851</v>
      </c>
      <c r="B13" s="98" t="s">
        <v>47</v>
      </c>
      <c r="C13" s="99" t="s">
        <v>55</v>
      </c>
      <c r="D13" s="97">
        <f>'SCH-I&amp;E'!D50</f>
        <v>29889</v>
      </c>
      <c r="E13" s="97"/>
      <c r="F13" s="97"/>
      <c r="G13" s="100"/>
      <c r="H13" s="99"/>
      <c r="I13" s="101"/>
    </row>
    <row r="14" spans="1:9">
      <c r="A14" s="97"/>
      <c r="B14" s="98"/>
      <c r="C14" s="99"/>
      <c r="D14" s="97"/>
      <c r="E14" s="97"/>
      <c r="F14" s="97"/>
      <c r="G14" s="100"/>
      <c r="H14" s="99"/>
      <c r="I14" s="101"/>
    </row>
    <row r="15" spans="1:9">
      <c r="A15" s="97">
        <v>274132.63</v>
      </c>
      <c r="B15" s="98" t="s">
        <v>13</v>
      </c>
      <c r="C15" s="99" t="s">
        <v>30</v>
      </c>
      <c r="D15" s="97">
        <f>'SCH-Depreciation'!H15</f>
        <v>317605.18700000003</v>
      </c>
      <c r="E15" s="97"/>
      <c r="F15" s="97"/>
      <c r="G15" s="100"/>
      <c r="H15" s="99"/>
      <c r="I15" s="101"/>
    </row>
    <row r="16" spans="1:9">
      <c r="A16" s="97"/>
      <c r="B16" s="98"/>
      <c r="C16" s="99"/>
      <c r="D16" s="97"/>
      <c r="E16" s="97"/>
      <c r="F16" s="97"/>
      <c r="G16" s="100"/>
      <c r="H16" s="99"/>
      <c r="I16" s="101"/>
    </row>
    <row r="17" spans="1:9">
      <c r="A17" s="97">
        <f>F20-SUM(A5:A16)</f>
        <v>1233170.3700000001</v>
      </c>
      <c r="B17" s="98" t="s">
        <v>88</v>
      </c>
      <c r="C17" s="99"/>
      <c r="D17" s="97">
        <f>I20-SUM(D5:D16)</f>
        <v>89883.813000000082</v>
      </c>
      <c r="E17" s="97"/>
      <c r="F17" s="97"/>
      <c r="G17" s="100"/>
      <c r="H17" s="99"/>
      <c r="I17" s="101"/>
    </row>
    <row r="18" spans="1:9">
      <c r="A18" s="97"/>
      <c r="B18" s="98"/>
      <c r="C18" s="99"/>
      <c r="D18" s="97"/>
      <c r="E18" s="97"/>
      <c r="F18" s="97"/>
      <c r="G18" s="100"/>
      <c r="H18" s="99"/>
      <c r="I18" s="101"/>
    </row>
    <row r="19" spans="1:9">
      <c r="A19" s="97"/>
      <c r="B19" s="98"/>
      <c r="C19" s="99"/>
      <c r="D19" s="97"/>
      <c r="E19" s="97"/>
      <c r="F19" s="97"/>
      <c r="G19" s="100"/>
      <c r="H19" s="99"/>
      <c r="I19" s="101"/>
    </row>
    <row r="20" spans="1:9" ht="15" thickBot="1">
      <c r="A20" s="112">
        <f>SUM(A5:A19)</f>
        <v>3676232</v>
      </c>
      <c r="B20" s="95"/>
      <c r="C20" s="96"/>
      <c r="D20" s="112">
        <f>SUM(D5:D19)</f>
        <v>3769037</v>
      </c>
      <c r="E20" s="112"/>
      <c r="F20" s="112">
        <f>SUM(F5:F19)</f>
        <v>3676232</v>
      </c>
      <c r="G20" s="113"/>
      <c r="H20" s="96"/>
      <c r="I20" s="114">
        <f>SUM(I5:I19)</f>
        <v>3769037</v>
      </c>
    </row>
    <row r="21" spans="1:9" ht="15" thickTop="1"/>
  </sheetData>
  <mergeCells count="2">
    <mergeCell ref="A1:I2"/>
    <mergeCell ref="A3:I3"/>
  </mergeCells>
  <printOptions horizontalCentered="1" verticalCentered="1"/>
  <pageMargins left="0.7" right="0.7" top="0.75" bottom="0.75" header="0.3" footer="0.3"/>
  <pageSetup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E65"/>
  <sheetViews>
    <sheetView view="pageBreakPreview" topLeftCell="A21" zoomScale="60" workbookViewId="0">
      <selection activeCell="E32" sqref="E32"/>
    </sheetView>
  </sheetViews>
  <sheetFormatPr defaultRowHeight="14.25"/>
  <cols>
    <col min="1" max="1" width="9.140625" style="110"/>
    <col min="2" max="2" width="41.5703125" style="88" bestFit="1" customWidth="1"/>
    <col min="3" max="3" width="15.85546875" style="88" customWidth="1"/>
    <col min="4" max="4" width="14.5703125" style="88" bestFit="1" customWidth="1"/>
    <col min="5" max="5" width="18" style="88" bestFit="1" customWidth="1"/>
    <col min="6" max="16384" width="9.140625" style="88"/>
  </cols>
  <sheetData>
    <row r="1" spans="1:5">
      <c r="A1" s="85" t="s">
        <v>99</v>
      </c>
      <c r="B1" s="86"/>
      <c r="C1" s="86"/>
      <c r="D1" s="86"/>
      <c r="E1" s="87"/>
    </row>
    <row r="2" spans="1:5">
      <c r="A2" s="89"/>
      <c r="B2" s="90"/>
      <c r="C2" s="90"/>
      <c r="D2" s="90"/>
      <c r="E2" s="91"/>
    </row>
    <row r="3" spans="1:5">
      <c r="A3" s="85" t="s">
        <v>59</v>
      </c>
      <c r="B3" s="86"/>
      <c r="C3" s="86"/>
      <c r="D3" s="86"/>
      <c r="E3" s="87"/>
    </row>
    <row r="4" spans="1:5">
      <c r="A4" s="89"/>
      <c r="B4" s="90"/>
      <c r="C4" s="90"/>
      <c r="D4" s="90"/>
      <c r="E4" s="91"/>
    </row>
    <row r="5" spans="1:5" s="110" customFormat="1">
      <c r="A5" s="96" t="s">
        <v>21</v>
      </c>
      <c r="B5" s="96" t="s">
        <v>22</v>
      </c>
      <c r="C5" s="96"/>
      <c r="D5" s="96" t="s">
        <v>23</v>
      </c>
      <c r="E5" s="137" t="s">
        <v>23</v>
      </c>
    </row>
    <row r="6" spans="1:5">
      <c r="A6" s="99"/>
      <c r="B6" s="98"/>
      <c r="C6" s="98"/>
      <c r="D6" s="98"/>
      <c r="E6" s="116"/>
    </row>
    <row r="7" spans="1:5">
      <c r="A7" s="99" t="s">
        <v>60</v>
      </c>
      <c r="B7" s="117" t="s">
        <v>61</v>
      </c>
      <c r="C7" s="117"/>
      <c r="D7" s="98"/>
      <c r="E7" s="116"/>
    </row>
    <row r="8" spans="1:5" ht="17.25" customHeight="1">
      <c r="A8" s="99"/>
      <c r="B8" s="118" t="s">
        <v>62</v>
      </c>
      <c r="C8" s="118"/>
      <c r="D8" s="97">
        <f>BS!A5</f>
        <v>3051692.81</v>
      </c>
      <c r="E8" s="119"/>
    </row>
    <row r="9" spans="1:5">
      <c r="A9" s="99"/>
      <c r="B9" s="98" t="s">
        <v>63</v>
      </c>
      <c r="C9" s="98"/>
      <c r="D9" s="120">
        <f>'I&amp;E'!D17</f>
        <v>89883.813000000082</v>
      </c>
      <c r="E9" s="119">
        <f>D8+D9</f>
        <v>3141576.6230000001</v>
      </c>
    </row>
    <row r="10" spans="1:5">
      <c r="A10" s="99"/>
      <c r="B10" s="98"/>
      <c r="C10" s="98"/>
      <c r="D10" s="97"/>
      <c r="E10" s="119"/>
    </row>
    <row r="11" spans="1:5">
      <c r="A11" s="99" t="s">
        <v>66</v>
      </c>
      <c r="B11" s="117" t="s">
        <v>64</v>
      </c>
      <c r="C11" s="117"/>
      <c r="D11" s="97"/>
      <c r="E11" s="119"/>
    </row>
    <row r="12" spans="1:5">
      <c r="A12" s="99"/>
      <c r="B12" s="98" t="s">
        <v>65</v>
      </c>
      <c r="C12" s="98"/>
      <c r="D12" s="97">
        <f>BS!A7</f>
        <v>221000</v>
      </c>
      <c r="E12" s="119"/>
    </row>
    <row r="13" spans="1:5">
      <c r="A13" s="99"/>
      <c r="B13" s="98" t="s">
        <v>205</v>
      </c>
      <c r="C13" s="98"/>
      <c r="D13" s="120">
        <f>'R&amp;P'!E36</f>
        <v>0</v>
      </c>
      <c r="E13" s="119"/>
    </row>
    <row r="14" spans="1:5">
      <c r="A14" s="99"/>
      <c r="B14" s="98"/>
      <c r="C14" s="98"/>
      <c r="D14" s="97">
        <f>D12+D13</f>
        <v>221000</v>
      </c>
      <c r="E14" s="119"/>
    </row>
    <row r="15" spans="1:5">
      <c r="A15" s="99"/>
      <c r="B15" s="98" t="s">
        <v>206</v>
      </c>
      <c r="C15" s="98"/>
      <c r="D15" s="120">
        <f>'R&amp;P'!J45</f>
        <v>87000</v>
      </c>
      <c r="E15" s="119">
        <f>D14-D15</f>
        <v>134000</v>
      </c>
    </row>
    <row r="16" spans="1:5">
      <c r="A16" s="99"/>
      <c r="B16" s="98"/>
      <c r="C16" s="98"/>
      <c r="D16" s="97"/>
      <c r="E16" s="119"/>
    </row>
    <row r="17" spans="1:5">
      <c r="A17" s="99" t="s">
        <v>68</v>
      </c>
      <c r="B17" s="117" t="s">
        <v>67</v>
      </c>
      <c r="C17" s="117"/>
      <c r="D17" s="97"/>
      <c r="E17" s="119"/>
    </row>
    <row r="18" spans="1:5">
      <c r="A18" s="99"/>
      <c r="B18" s="98" t="s">
        <v>65</v>
      </c>
      <c r="C18" s="98"/>
      <c r="D18" s="97">
        <f>BS!A9</f>
        <v>5993</v>
      </c>
      <c r="E18" s="119"/>
    </row>
    <row r="19" spans="1:5">
      <c r="A19" s="99"/>
      <c r="B19" s="98" t="s">
        <v>205</v>
      </c>
      <c r="C19" s="98"/>
      <c r="D19" s="120">
        <f>'R&amp;P'!E37</f>
        <v>0</v>
      </c>
      <c r="E19" s="119"/>
    </row>
    <row r="20" spans="1:5">
      <c r="A20" s="99"/>
      <c r="B20" s="98"/>
      <c r="C20" s="98"/>
      <c r="D20" s="97">
        <f>D18+D19</f>
        <v>5993</v>
      </c>
      <c r="E20" s="119"/>
    </row>
    <row r="21" spans="1:5">
      <c r="A21" s="99"/>
      <c r="B21" s="98" t="s">
        <v>206</v>
      </c>
      <c r="C21" s="98"/>
      <c r="D21" s="120">
        <f>'R&amp;P'!J46</f>
        <v>1863</v>
      </c>
      <c r="E21" s="119">
        <f>D20-D21</f>
        <v>4130</v>
      </c>
    </row>
    <row r="22" spans="1:5">
      <c r="A22" s="99"/>
      <c r="B22" s="98"/>
      <c r="C22" s="98"/>
      <c r="D22" s="97"/>
      <c r="E22" s="119"/>
    </row>
    <row r="23" spans="1:5">
      <c r="A23" s="99" t="s">
        <v>70</v>
      </c>
      <c r="B23" s="117" t="s">
        <v>69</v>
      </c>
      <c r="C23" s="117"/>
      <c r="D23" s="97"/>
      <c r="E23" s="119"/>
    </row>
    <row r="24" spans="1:5">
      <c r="A24" s="99"/>
      <c r="B24" s="98" t="s">
        <v>65</v>
      </c>
      <c r="C24" s="98"/>
      <c r="D24" s="97">
        <f>BS!A11</f>
        <v>0</v>
      </c>
      <c r="E24" s="119"/>
    </row>
    <row r="25" spans="1:5">
      <c r="A25" s="99"/>
      <c r="B25" s="98" t="s">
        <v>205</v>
      </c>
      <c r="C25" s="98"/>
      <c r="D25" s="120">
        <f>'R&amp;P'!E41</f>
        <v>0</v>
      </c>
      <c r="E25" s="119"/>
    </row>
    <row r="26" spans="1:5">
      <c r="A26" s="99"/>
      <c r="B26" s="98"/>
      <c r="C26" s="98"/>
      <c r="D26" s="97">
        <f>D24+D25</f>
        <v>0</v>
      </c>
      <c r="E26" s="119"/>
    </row>
    <row r="27" spans="1:5">
      <c r="A27" s="99"/>
      <c r="B27" s="98" t="s">
        <v>207</v>
      </c>
      <c r="C27" s="98"/>
      <c r="D27" s="120">
        <f>'R&amp;P'!J50</f>
        <v>49300</v>
      </c>
      <c r="E27" s="119">
        <f>D26-D27</f>
        <v>-49300</v>
      </c>
    </row>
    <row r="28" spans="1:5">
      <c r="A28" s="99"/>
      <c r="B28" s="98"/>
      <c r="C28" s="98"/>
      <c r="D28" s="97"/>
      <c r="E28" s="119"/>
    </row>
    <row r="29" spans="1:5">
      <c r="A29" s="99" t="s">
        <v>75</v>
      </c>
      <c r="B29" s="117" t="s">
        <v>71</v>
      </c>
      <c r="C29" s="117"/>
      <c r="D29" s="97"/>
      <c r="E29" s="119"/>
    </row>
    <row r="30" spans="1:5">
      <c r="A30" s="99"/>
      <c r="B30" s="98" t="s">
        <v>4</v>
      </c>
      <c r="C30" s="98"/>
      <c r="D30" s="97">
        <f>BS!A13</f>
        <v>187312</v>
      </c>
      <c r="E30" s="119"/>
    </row>
    <row r="31" spans="1:5">
      <c r="A31" s="99"/>
      <c r="B31" s="98" t="s">
        <v>198</v>
      </c>
      <c r="C31" s="98"/>
      <c r="D31" s="97">
        <f>'R&amp;P'!E44</f>
        <v>19800</v>
      </c>
      <c r="E31" s="119"/>
    </row>
    <row r="32" spans="1:5">
      <c r="A32" s="99"/>
      <c r="B32" s="98" t="s">
        <v>72</v>
      </c>
      <c r="C32" s="121">
        <f>'R&amp;P'!E49+'R&amp;P'!E55</f>
        <v>11680</v>
      </c>
      <c r="D32" s="98"/>
      <c r="E32" s="119"/>
    </row>
    <row r="33" spans="1:5">
      <c r="A33" s="99"/>
      <c r="B33" s="122" t="s">
        <v>201</v>
      </c>
      <c r="C33" s="123">
        <f>'R&amp;P'!J60</f>
        <v>320</v>
      </c>
      <c r="D33" s="121"/>
      <c r="E33" s="119"/>
    </row>
    <row r="34" spans="1:5">
      <c r="A34" s="99"/>
      <c r="B34" s="122"/>
      <c r="C34" s="124">
        <f>C32-C33</f>
        <v>11360</v>
      </c>
      <c r="D34" s="121"/>
      <c r="E34" s="119"/>
    </row>
    <row r="35" spans="1:5">
      <c r="A35" s="99"/>
      <c r="B35" s="125" t="s">
        <v>202</v>
      </c>
      <c r="C35" s="123">
        <f>'R&amp;P'!J63</f>
        <v>5840</v>
      </c>
      <c r="D35" s="121">
        <f>C34-C35</f>
        <v>5520</v>
      </c>
      <c r="E35" s="119"/>
    </row>
    <row r="36" spans="1:5">
      <c r="A36" s="99"/>
      <c r="B36" s="126" t="s">
        <v>131</v>
      </c>
      <c r="C36" s="115"/>
      <c r="D36" s="121">
        <f>'R&amp;P'!E50</f>
        <v>8513</v>
      </c>
      <c r="E36" s="119"/>
    </row>
    <row r="37" spans="1:5">
      <c r="A37" s="99"/>
      <c r="B37" s="126" t="s">
        <v>132</v>
      </c>
      <c r="C37" s="115"/>
      <c r="D37" s="121">
        <f>'R&amp;P'!E51</f>
        <v>9050</v>
      </c>
      <c r="E37" s="119"/>
    </row>
    <row r="38" spans="1:5">
      <c r="A38" s="99"/>
      <c r="B38" s="126" t="s">
        <v>133</v>
      </c>
      <c r="C38" s="115"/>
      <c r="D38" s="121">
        <f>'R&amp;P'!E52</f>
        <v>9100</v>
      </c>
      <c r="E38" s="119"/>
    </row>
    <row r="39" spans="1:5">
      <c r="A39" s="99"/>
      <c r="B39" s="126" t="s">
        <v>200</v>
      </c>
      <c r="C39" s="115"/>
      <c r="D39" s="121">
        <f>'R&amp;P'!E35</f>
        <v>86000</v>
      </c>
      <c r="E39" s="119"/>
    </row>
    <row r="40" spans="1:5">
      <c r="A40" s="99"/>
      <c r="B40" s="126" t="s">
        <v>134</v>
      </c>
      <c r="C40" s="115"/>
      <c r="D40" s="121">
        <f>'R&amp;P'!E53</f>
        <v>9100</v>
      </c>
      <c r="E40" s="119"/>
    </row>
    <row r="41" spans="1:5">
      <c r="A41" s="99"/>
      <c r="B41" s="126" t="s">
        <v>135</v>
      </c>
      <c r="C41" s="115"/>
      <c r="D41" s="121">
        <f>'R&amp;P'!E54</f>
        <v>19700</v>
      </c>
      <c r="E41" s="119"/>
    </row>
    <row r="42" spans="1:5">
      <c r="A42" s="99"/>
      <c r="B42" s="100" t="s">
        <v>73</v>
      </c>
      <c r="C42" s="98"/>
      <c r="D42" s="123">
        <v>0</v>
      </c>
      <c r="E42" s="119">
        <f>SUM(D30:D42)</f>
        <v>354095</v>
      </c>
    </row>
    <row r="43" spans="1:5">
      <c r="A43" s="99"/>
      <c r="B43" s="100"/>
      <c r="C43" s="98"/>
      <c r="D43" s="97"/>
      <c r="E43" s="119"/>
    </row>
    <row r="44" spans="1:5">
      <c r="A44" s="99" t="s">
        <v>93</v>
      </c>
      <c r="B44" s="139" t="s">
        <v>74</v>
      </c>
      <c r="C44" s="117"/>
      <c r="D44" s="97"/>
      <c r="E44" s="119"/>
    </row>
    <row r="45" spans="1:5">
      <c r="A45" s="99"/>
      <c r="B45" s="100" t="s">
        <v>4</v>
      </c>
      <c r="C45" s="98"/>
      <c r="D45" s="97">
        <f>BS!A15</f>
        <v>349409</v>
      </c>
      <c r="E45" s="119"/>
    </row>
    <row r="46" spans="1:5">
      <c r="A46" s="99"/>
      <c r="B46" s="100" t="s">
        <v>205</v>
      </c>
      <c r="C46" s="98"/>
      <c r="D46" s="120">
        <v>0</v>
      </c>
      <c r="E46" s="119"/>
    </row>
    <row r="47" spans="1:5">
      <c r="A47" s="99"/>
      <c r="B47" s="100"/>
      <c r="C47" s="98"/>
      <c r="D47" s="97">
        <f>D45+D46</f>
        <v>349409</v>
      </c>
      <c r="E47" s="119"/>
    </row>
    <row r="48" spans="1:5">
      <c r="A48" s="99"/>
      <c r="B48" s="100" t="s">
        <v>207</v>
      </c>
      <c r="C48" s="98"/>
      <c r="D48" s="120">
        <v>0</v>
      </c>
      <c r="E48" s="119">
        <f>D47-D48</f>
        <v>349409</v>
      </c>
    </row>
    <row r="49" spans="1:5">
      <c r="A49" s="99"/>
      <c r="B49" s="100"/>
      <c r="C49" s="98"/>
      <c r="D49" s="97"/>
      <c r="E49" s="119"/>
    </row>
    <row r="50" spans="1:5">
      <c r="A50" s="99" t="s">
        <v>24</v>
      </c>
      <c r="B50" s="127" t="s">
        <v>76</v>
      </c>
      <c r="C50" s="117"/>
      <c r="D50" s="97"/>
      <c r="E50" s="119"/>
    </row>
    <row r="51" spans="1:5">
      <c r="A51" s="99"/>
      <c r="B51" s="100" t="s">
        <v>4</v>
      </c>
      <c r="C51" s="98"/>
      <c r="D51" s="121">
        <f>BS!F11</f>
        <v>189209</v>
      </c>
      <c r="E51" s="119"/>
    </row>
    <row r="52" spans="1:5">
      <c r="A52" s="99"/>
      <c r="B52" s="128" t="s">
        <v>123</v>
      </c>
      <c r="C52" s="140"/>
      <c r="D52" s="121">
        <f>'R&amp;P'!J51</f>
        <v>50</v>
      </c>
      <c r="E52" s="119"/>
    </row>
    <row r="53" spans="1:5">
      <c r="A53" s="99"/>
      <c r="B53" s="129" t="s">
        <v>175</v>
      </c>
      <c r="C53" s="121">
        <f>'R&amp;P'!J56</f>
        <v>22035</v>
      </c>
      <c r="D53" s="98"/>
      <c r="E53" s="119"/>
    </row>
    <row r="54" spans="1:5">
      <c r="A54" s="99"/>
      <c r="B54" s="129" t="s">
        <v>208</v>
      </c>
      <c r="C54" s="123">
        <f>'R&amp;P'!E47</f>
        <v>19110</v>
      </c>
      <c r="D54" s="121">
        <f>C53-C54</f>
        <v>2925</v>
      </c>
      <c r="E54" s="119"/>
    </row>
    <row r="55" spans="1:5">
      <c r="A55" s="99"/>
      <c r="B55" s="129"/>
      <c r="C55" s="121"/>
      <c r="D55" s="121"/>
      <c r="E55" s="119"/>
    </row>
    <row r="56" spans="1:5">
      <c r="A56" s="99"/>
      <c r="B56" s="128" t="s">
        <v>129</v>
      </c>
      <c r="C56" s="121">
        <f>'R&amp;P'!J57</f>
        <v>9179</v>
      </c>
      <c r="D56" s="98"/>
      <c r="E56" s="119"/>
    </row>
    <row r="57" spans="1:5">
      <c r="A57" s="99"/>
      <c r="B57" s="98" t="s">
        <v>209</v>
      </c>
      <c r="C57" s="123">
        <f>'R&amp;P'!E48</f>
        <v>5460</v>
      </c>
      <c r="D57" s="138">
        <f>C56-C57</f>
        <v>3719</v>
      </c>
      <c r="E57" s="119"/>
    </row>
    <row r="58" spans="1:5">
      <c r="A58" s="99"/>
      <c r="B58" s="100" t="s">
        <v>174</v>
      </c>
      <c r="C58" s="100"/>
      <c r="D58" s="121">
        <f>'R&amp;P'!J58</f>
        <v>55000</v>
      </c>
      <c r="E58" s="119"/>
    </row>
    <row r="59" spans="1:5">
      <c r="A59" s="99"/>
      <c r="B59" s="100" t="s">
        <v>176</v>
      </c>
      <c r="C59" s="100"/>
      <c r="D59" s="121">
        <f>'R&amp;P'!J59</f>
        <v>1999</v>
      </c>
      <c r="E59" s="119"/>
    </row>
    <row r="60" spans="1:5">
      <c r="A60" s="99"/>
      <c r="B60" s="130" t="s">
        <v>180</v>
      </c>
      <c r="C60" s="130"/>
      <c r="D60" s="121">
        <f>'R&amp;P'!J66</f>
        <v>3750</v>
      </c>
      <c r="E60" s="119"/>
    </row>
    <row r="61" spans="1:5">
      <c r="A61" s="99"/>
      <c r="B61" s="122" t="s">
        <v>181</v>
      </c>
      <c r="C61" s="122"/>
      <c r="D61" s="131">
        <f>'R&amp;P'!J67</f>
        <v>28800</v>
      </c>
      <c r="E61" s="119"/>
    </row>
    <row r="62" spans="1:5">
      <c r="A62" s="99"/>
      <c r="B62" s="122" t="s">
        <v>182</v>
      </c>
      <c r="C62" s="122"/>
      <c r="D62" s="121">
        <f>'R&amp;P'!J70</f>
        <v>7000</v>
      </c>
      <c r="E62" s="119"/>
    </row>
    <row r="63" spans="1:5">
      <c r="A63" s="99"/>
      <c r="B63" s="98"/>
      <c r="C63" s="98"/>
      <c r="D63" s="123">
        <v>0</v>
      </c>
      <c r="E63" s="119">
        <f>SUM(D51:D63)</f>
        <v>292452</v>
      </c>
    </row>
    <row r="64" spans="1:5">
      <c r="A64" s="99"/>
      <c r="B64" s="98"/>
      <c r="C64" s="98"/>
      <c r="D64" s="121"/>
      <c r="E64" s="119"/>
    </row>
    <row r="65" spans="1:5">
      <c r="A65" s="136"/>
      <c r="B65" s="133"/>
      <c r="C65" s="133"/>
      <c r="D65" s="134"/>
      <c r="E65" s="135"/>
    </row>
  </sheetData>
  <mergeCells count="2">
    <mergeCell ref="A1:E2"/>
    <mergeCell ref="A3:E4"/>
  </mergeCells>
  <printOptions horizontalCentered="1" verticalCentered="1"/>
  <pageMargins left="0.7" right="0.7" top="0.75" bottom="0.75" header="0.3" footer="0.3"/>
  <pageSetup scale="7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D69"/>
  <sheetViews>
    <sheetView view="pageBreakPreview" topLeftCell="A33" zoomScale="60" workbookViewId="0">
      <selection activeCell="D46" sqref="D46"/>
    </sheetView>
  </sheetViews>
  <sheetFormatPr defaultRowHeight="14.25"/>
  <cols>
    <col min="1" max="1" width="9.140625" style="110"/>
    <col min="2" max="2" width="39.7109375" style="88" bestFit="1" customWidth="1"/>
    <col min="3" max="3" width="14.5703125" style="88" bestFit="1" customWidth="1"/>
    <col min="4" max="4" width="18.42578125" style="88" bestFit="1" customWidth="1"/>
    <col min="5" max="16384" width="9.140625" style="88"/>
  </cols>
  <sheetData>
    <row r="1" spans="1:4">
      <c r="A1" s="85" t="s">
        <v>99</v>
      </c>
      <c r="B1" s="86"/>
      <c r="C1" s="86"/>
      <c r="D1" s="87"/>
    </row>
    <row r="2" spans="1:4">
      <c r="A2" s="89"/>
      <c r="B2" s="90"/>
      <c r="C2" s="90"/>
      <c r="D2" s="91"/>
    </row>
    <row r="3" spans="1:4">
      <c r="A3" s="85" t="s">
        <v>20</v>
      </c>
      <c r="B3" s="86"/>
      <c r="C3" s="86"/>
      <c r="D3" s="87"/>
    </row>
    <row r="4" spans="1:4">
      <c r="A4" s="89"/>
      <c r="B4" s="90"/>
      <c r="C4" s="90"/>
      <c r="D4" s="91"/>
    </row>
    <row r="5" spans="1:4" s="110" customFormat="1">
      <c r="A5" s="96" t="s">
        <v>21</v>
      </c>
      <c r="B5" s="96" t="s">
        <v>22</v>
      </c>
      <c r="C5" s="96" t="s">
        <v>23</v>
      </c>
      <c r="D5" s="137" t="s">
        <v>23</v>
      </c>
    </row>
    <row r="6" spans="1:4">
      <c r="A6" s="99" t="s">
        <v>39</v>
      </c>
      <c r="B6" s="117" t="s">
        <v>25</v>
      </c>
      <c r="C6" s="98"/>
      <c r="D6" s="116"/>
    </row>
    <row r="7" spans="1:4">
      <c r="A7" s="99"/>
      <c r="B7" s="100" t="s">
        <v>26</v>
      </c>
      <c r="C7" s="97">
        <f>'R&amp;P'!J7</f>
        <v>291394</v>
      </c>
      <c r="D7" s="101"/>
    </row>
    <row r="8" spans="1:4">
      <c r="A8" s="99"/>
      <c r="B8" s="88" t="s">
        <v>138</v>
      </c>
      <c r="C8" s="97">
        <f>'R&amp;P'!J8</f>
        <v>347885</v>
      </c>
      <c r="D8" s="101"/>
    </row>
    <row r="9" spans="1:4">
      <c r="A9" s="99"/>
      <c r="B9" s="126" t="s">
        <v>139</v>
      </c>
      <c r="C9" s="97">
        <f>'R&amp;P'!J9</f>
        <v>7529</v>
      </c>
      <c r="D9" s="119"/>
    </row>
    <row r="10" spans="1:4">
      <c r="A10" s="99"/>
      <c r="B10" s="100" t="s">
        <v>117</v>
      </c>
      <c r="C10" s="97">
        <f>'R&amp;P'!J10</f>
        <v>15117</v>
      </c>
      <c r="D10" s="119"/>
    </row>
    <row r="11" spans="1:4">
      <c r="A11" s="99"/>
      <c r="B11" s="126" t="s">
        <v>157</v>
      </c>
      <c r="C11" s="97">
        <f>'R&amp;P'!J11</f>
        <v>18250</v>
      </c>
      <c r="D11" s="119"/>
    </row>
    <row r="12" spans="1:4">
      <c r="A12" s="99"/>
      <c r="B12" s="126" t="s">
        <v>158</v>
      </c>
      <c r="C12" s="97">
        <f>'R&amp;P'!J12</f>
        <v>42500</v>
      </c>
      <c r="D12" s="119"/>
    </row>
    <row r="13" spans="1:4">
      <c r="A13" s="99"/>
      <c r="B13" s="126" t="s">
        <v>159</v>
      </c>
      <c r="C13" s="97">
        <f>'R&amp;P'!J14</f>
        <v>8700</v>
      </c>
      <c r="D13" s="119"/>
    </row>
    <row r="14" spans="1:4">
      <c r="A14" s="99"/>
      <c r="B14" s="126" t="s">
        <v>142</v>
      </c>
      <c r="C14" s="97">
        <f>'R&amp;P'!J19</f>
        <v>0</v>
      </c>
      <c r="D14" s="119"/>
    </row>
    <row r="15" spans="1:4">
      <c r="A15" s="99"/>
      <c r="B15" s="98" t="s">
        <v>27</v>
      </c>
      <c r="C15" s="97">
        <f>'R&amp;P'!J15</f>
        <v>64898</v>
      </c>
      <c r="D15" s="119"/>
    </row>
    <row r="16" spans="1:4">
      <c r="A16" s="99"/>
      <c r="B16" s="98" t="s">
        <v>115</v>
      </c>
      <c r="C16" s="97">
        <f>'R&amp;P'!J13</f>
        <v>15802</v>
      </c>
      <c r="D16" s="119"/>
    </row>
    <row r="17" spans="1:4">
      <c r="A17" s="99"/>
      <c r="B17" s="98" t="s">
        <v>28</v>
      </c>
      <c r="C17" s="97">
        <f>'R&amp;P'!J17</f>
        <v>1549210</v>
      </c>
      <c r="D17" s="119"/>
    </row>
    <row r="18" spans="1:4">
      <c r="A18" s="99"/>
      <c r="B18" s="98" t="s">
        <v>29</v>
      </c>
      <c r="C18" s="120">
        <f>'R&amp;P'!J18</f>
        <v>290661</v>
      </c>
      <c r="D18" s="119">
        <f>SUM(C7:C18)</f>
        <v>2651946</v>
      </c>
    </row>
    <row r="19" spans="1:4">
      <c r="A19" s="99"/>
      <c r="C19" s="97"/>
      <c r="D19" s="119"/>
    </row>
    <row r="20" spans="1:4">
      <c r="A20" s="99" t="s">
        <v>44</v>
      </c>
      <c r="B20" s="117" t="s">
        <v>31</v>
      </c>
      <c r="C20" s="97"/>
      <c r="D20" s="119"/>
    </row>
    <row r="21" spans="1:4">
      <c r="A21" s="99"/>
      <c r="B21" s="98" t="s">
        <v>32</v>
      </c>
      <c r="C21" s="97">
        <f>'R&amp;P'!J21</f>
        <v>21399</v>
      </c>
      <c r="D21" s="119"/>
    </row>
    <row r="22" spans="1:4">
      <c r="A22" s="99"/>
      <c r="B22" s="98" t="s">
        <v>33</v>
      </c>
      <c r="C22" s="97">
        <f>'R&amp;P'!J22</f>
        <v>27842</v>
      </c>
      <c r="D22" s="119"/>
    </row>
    <row r="23" spans="1:4">
      <c r="A23" s="99"/>
      <c r="B23" s="98" t="s">
        <v>34</v>
      </c>
      <c r="C23" s="97">
        <f>'R&amp;P'!J23</f>
        <v>0</v>
      </c>
      <c r="D23" s="119"/>
    </row>
    <row r="24" spans="1:4">
      <c r="A24" s="99"/>
      <c r="B24" s="98" t="s">
        <v>35</v>
      </c>
      <c r="C24" s="97">
        <f>'R&amp;P'!J24</f>
        <v>6221</v>
      </c>
      <c r="D24" s="119"/>
    </row>
    <row r="25" spans="1:4">
      <c r="A25" s="99"/>
      <c r="B25" s="98" t="s">
        <v>36</v>
      </c>
      <c r="C25" s="97">
        <f>'R&amp;P'!J26</f>
        <v>5324</v>
      </c>
      <c r="D25" s="119"/>
    </row>
    <row r="26" spans="1:4">
      <c r="A26" s="99"/>
      <c r="B26" s="98" t="s">
        <v>193</v>
      </c>
      <c r="C26" s="97">
        <f>'R&amp;P'!J25</f>
        <v>6553</v>
      </c>
      <c r="D26" s="119"/>
    </row>
    <row r="27" spans="1:4">
      <c r="A27" s="99"/>
      <c r="B27" s="98" t="s">
        <v>161</v>
      </c>
      <c r="C27" s="97">
        <f>'R&amp;P'!J29</f>
        <v>3865</v>
      </c>
      <c r="D27" s="119"/>
    </row>
    <row r="28" spans="1:4">
      <c r="A28" s="99"/>
      <c r="B28" s="98" t="s">
        <v>37</v>
      </c>
      <c r="C28" s="97">
        <f>'R&amp;P'!J27</f>
        <v>13455</v>
      </c>
      <c r="D28" s="119"/>
    </row>
    <row r="29" spans="1:4">
      <c r="A29" s="99"/>
      <c r="B29" s="98" t="s">
        <v>38</v>
      </c>
      <c r="C29" s="120">
        <f>'R&amp;P'!J28</f>
        <v>0</v>
      </c>
      <c r="D29" s="119">
        <f>SUM(C21:C29)</f>
        <v>84659</v>
      </c>
    </row>
    <row r="30" spans="1:4">
      <c r="A30" s="99"/>
      <c r="B30" s="98"/>
      <c r="C30" s="97"/>
      <c r="D30" s="119"/>
    </row>
    <row r="31" spans="1:4">
      <c r="A31" s="99" t="s">
        <v>46</v>
      </c>
      <c r="B31" s="117" t="s">
        <v>40</v>
      </c>
      <c r="C31" s="97"/>
      <c r="D31" s="119"/>
    </row>
    <row r="32" spans="1:4">
      <c r="A32" s="99"/>
      <c r="B32" s="100" t="s">
        <v>41</v>
      </c>
      <c r="C32" s="97">
        <f>'R&amp;P'!J34</f>
        <v>3302</v>
      </c>
      <c r="D32" s="119"/>
    </row>
    <row r="33" spans="1:4">
      <c r="A33" s="99"/>
      <c r="B33" s="100" t="s">
        <v>42</v>
      </c>
      <c r="C33" s="97">
        <f>'R&amp;P'!J35</f>
        <v>0</v>
      </c>
      <c r="D33" s="119"/>
    </row>
    <row r="34" spans="1:4">
      <c r="A34" s="99"/>
      <c r="B34" s="100" t="s">
        <v>43</v>
      </c>
      <c r="C34" s="97">
        <f>'R&amp;P'!J33</f>
        <v>0</v>
      </c>
      <c r="D34" s="119"/>
    </row>
    <row r="35" spans="1:4">
      <c r="A35" s="99"/>
      <c r="B35" s="141" t="s">
        <v>166</v>
      </c>
      <c r="C35" s="97">
        <f>'R&amp;P'!J39</f>
        <v>9000</v>
      </c>
      <c r="D35" s="119"/>
    </row>
    <row r="36" spans="1:4">
      <c r="A36" s="99"/>
      <c r="B36" s="100" t="s">
        <v>167</v>
      </c>
      <c r="C36" s="97">
        <f>'R&amp;P'!J40</f>
        <v>15165</v>
      </c>
      <c r="D36" s="119"/>
    </row>
    <row r="37" spans="1:4">
      <c r="A37" s="99"/>
      <c r="B37" s="100" t="s">
        <v>168</v>
      </c>
      <c r="C37" s="97">
        <f>'R&amp;P'!J41</f>
        <v>16060</v>
      </c>
      <c r="D37" s="119"/>
    </row>
    <row r="38" spans="1:4">
      <c r="A38" s="99"/>
      <c r="B38" s="141" t="s">
        <v>169</v>
      </c>
      <c r="C38" s="97">
        <f>'R&amp;P'!J42</f>
        <v>5300</v>
      </c>
      <c r="D38" s="119"/>
    </row>
    <row r="39" spans="1:4">
      <c r="A39" s="99"/>
      <c r="B39" s="141" t="s">
        <v>170</v>
      </c>
      <c r="C39" s="97">
        <f>'R&amp;P'!J43</f>
        <v>41705</v>
      </c>
      <c r="D39" s="119"/>
    </row>
    <row r="40" spans="1:4">
      <c r="A40" s="99"/>
      <c r="B40" s="142" t="s">
        <v>192</v>
      </c>
      <c r="C40" s="120">
        <f>'R&amp;P'!J16</f>
        <v>4283</v>
      </c>
      <c r="D40" s="119">
        <f>SUM(C32:C40)</f>
        <v>94815</v>
      </c>
    </row>
    <row r="41" spans="1:4">
      <c r="A41" s="99"/>
      <c r="B41" s="98"/>
      <c r="C41" s="97"/>
      <c r="D41" s="119"/>
    </row>
    <row r="42" spans="1:4">
      <c r="A42" s="99" t="s">
        <v>50</v>
      </c>
      <c r="B42" s="117" t="s">
        <v>45</v>
      </c>
      <c r="C42" s="97"/>
      <c r="D42" s="119"/>
    </row>
    <row r="43" spans="1:4">
      <c r="A43" s="99"/>
      <c r="B43" s="98" t="s">
        <v>197</v>
      </c>
      <c r="C43" s="101">
        <f>'R&amp;P'!J38</f>
        <v>2175</v>
      </c>
      <c r="D43" s="119"/>
    </row>
    <row r="44" spans="1:4">
      <c r="A44" s="99"/>
      <c r="B44" s="98" t="s">
        <v>196</v>
      </c>
      <c r="C44" s="143">
        <f>'R&amp;P'!J36</f>
        <v>498064</v>
      </c>
      <c r="D44" s="119">
        <f>SUM(C43:C44)</f>
        <v>500239</v>
      </c>
    </row>
    <row r="45" spans="1:4">
      <c r="A45" s="99"/>
      <c r="B45" s="144"/>
      <c r="C45" s="101"/>
      <c r="D45" s="119"/>
    </row>
    <row r="46" spans="1:4">
      <c r="A46" s="99" t="s">
        <v>55</v>
      </c>
      <c r="B46" s="145" t="s">
        <v>47</v>
      </c>
      <c r="C46" s="97"/>
      <c r="D46" s="119"/>
    </row>
    <row r="47" spans="1:4">
      <c r="A47" s="99"/>
      <c r="B47" s="116" t="s">
        <v>194</v>
      </c>
      <c r="C47" s="97">
        <f>'R&amp;P'!J30</f>
        <v>3168</v>
      </c>
      <c r="D47" s="119"/>
    </row>
    <row r="48" spans="1:4">
      <c r="A48" s="99"/>
      <c r="B48" s="116" t="s">
        <v>48</v>
      </c>
      <c r="C48" s="97">
        <f>'R&amp;P'!J68</f>
        <v>5440</v>
      </c>
      <c r="D48" s="119"/>
    </row>
    <row r="49" spans="1:4">
      <c r="A49" s="99"/>
      <c r="B49" s="98" t="s">
        <v>195</v>
      </c>
      <c r="C49" s="97">
        <f>'R&amp;P'!J32</f>
        <v>13790</v>
      </c>
      <c r="D49" s="119"/>
    </row>
    <row r="50" spans="1:4">
      <c r="A50" s="99"/>
      <c r="B50" s="100" t="s">
        <v>49</v>
      </c>
      <c r="C50" s="120">
        <f>'R&amp;P'!J62</f>
        <v>7491</v>
      </c>
      <c r="D50" s="119">
        <f>SUM(C47:C50)</f>
        <v>29889</v>
      </c>
    </row>
    <row r="51" spans="1:4">
      <c r="A51" s="136"/>
      <c r="B51" s="132"/>
      <c r="C51" s="120"/>
      <c r="D51" s="147"/>
    </row>
    <row r="52" spans="1:4">
      <c r="A52" s="148" t="s">
        <v>203</v>
      </c>
      <c r="B52" s="149" t="s">
        <v>51</v>
      </c>
      <c r="C52" s="150"/>
      <c r="D52" s="151"/>
    </row>
    <row r="53" spans="1:4">
      <c r="A53" s="152"/>
      <c r="B53" s="98" t="s">
        <v>52</v>
      </c>
      <c r="C53" s="97">
        <f>'R&amp;P'!E11</f>
        <v>2909145</v>
      </c>
      <c r="D53" s="119"/>
    </row>
    <row r="54" spans="1:4">
      <c r="A54" s="152"/>
      <c r="B54" s="126" t="s">
        <v>104</v>
      </c>
      <c r="C54" s="97">
        <f>'R&amp;P'!E16</f>
        <v>520125</v>
      </c>
      <c r="D54" s="119"/>
    </row>
    <row r="55" spans="1:4">
      <c r="A55" s="99"/>
      <c r="B55" s="98" t="s">
        <v>53</v>
      </c>
      <c r="C55" s="97">
        <f>'R&amp;P'!E15</f>
        <v>1500</v>
      </c>
      <c r="D55" s="119"/>
    </row>
    <row r="56" spans="1:4">
      <c r="A56" s="99"/>
      <c r="B56" s="98" t="s">
        <v>54</v>
      </c>
      <c r="C56" s="120">
        <f>'R&amp;P'!E19</f>
        <v>50</v>
      </c>
      <c r="D56" s="119">
        <f>SUM(C53:C56)</f>
        <v>3430820</v>
      </c>
    </row>
    <row r="57" spans="1:4">
      <c r="A57" s="99"/>
      <c r="B57" s="98"/>
      <c r="C57" s="97"/>
      <c r="D57" s="119"/>
    </row>
    <row r="58" spans="1:4">
      <c r="A58" s="99" t="s">
        <v>204</v>
      </c>
      <c r="B58" s="117" t="s">
        <v>56</v>
      </c>
      <c r="C58" s="97"/>
      <c r="D58" s="119"/>
    </row>
    <row r="59" spans="1:4">
      <c r="A59" s="99"/>
      <c r="B59" s="126" t="s">
        <v>108</v>
      </c>
      <c r="C59" s="97">
        <f>'R&amp;P'!E22</f>
        <v>0</v>
      </c>
      <c r="D59" s="119"/>
    </row>
    <row r="60" spans="1:4">
      <c r="A60" s="99"/>
      <c r="B60" s="126" t="s">
        <v>109</v>
      </c>
      <c r="C60" s="97">
        <f>'R&amp;P'!E23</f>
        <v>27200</v>
      </c>
      <c r="D60" s="119"/>
    </row>
    <row r="61" spans="1:4">
      <c r="A61" s="99"/>
      <c r="B61" s="141" t="s">
        <v>73</v>
      </c>
      <c r="C61" s="97">
        <f>'R&amp;P'!E18</f>
        <v>49300</v>
      </c>
      <c r="D61" s="119"/>
    </row>
    <row r="62" spans="1:4">
      <c r="A62" s="99"/>
      <c r="B62" s="98" t="s">
        <v>57</v>
      </c>
      <c r="C62" s="97">
        <f>'R&amp;P'!E17</f>
        <v>52950</v>
      </c>
      <c r="D62" s="119"/>
    </row>
    <row r="63" spans="1:4">
      <c r="A63" s="99"/>
      <c r="B63" s="122" t="s">
        <v>112</v>
      </c>
      <c r="C63" s="97">
        <f>'R&amp;P'!E27</f>
        <v>1579</v>
      </c>
      <c r="D63" s="119"/>
    </row>
    <row r="64" spans="1:4">
      <c r="A64" s="99"/>
      <c r="B64" s="122" t="s">
        <v>113</v>
      </c>
      <c r="C64" s="97">
        <f>'R&amp;P'!E28</f>
        <v>2030</v>
      </c>
      <c r="D64" s="119"/>
    </row>
    <row r="65" spans="1:4">
      <c r="A65" s="99"/>
      <c r="B65" s="146" t="s">
        <v>38</v>
      </c>
      <c r="C65" s="97">
        <f>'R&amp;P'!E29</f>
        <v>72800</v>
      </c>
      <c r="D65" s="119"/>
    </row>
    <row r="66" spans="1:4">
      <c r="A66" s="99"/>
      <c r="B66" s="128" t="s">
        <v>115</v>
      </c>
      <c r="C66" s="97">
        <f>'R&amp;P'!E31</f>
        <v>55986</v>
      </c>
      <c r="D66" s="119"/>
    </row>
    <row r="67" spans="1:4">
      <c r="A67" s="99"/>
      <c r="B67" s="126" t="s">
        <v>117</v>
      </c>
      <c r="C67" s="120">
        <f>'R&amp;P'!E34</f>
        <v>1237</v>
      </c>
      <c r="D67" s="119">
        <f>SUM(C59:C67)</f>
        <v>263082</v>
      </c>
    </row>
    <row r="68" spans="1:4">
      <c r="A68" s="99"/>
      <c r="B68" s="100"/>
      <c r="C68" s="97"/>
      <c r="D68" s="119"/>
    </row>
    <row r="69" spans="1:4">
      <c r="A69" s="136"/>
      <c r="B69" s="132"/>
      <c r="C69" s="120"/>
      <c r="D69" s="147"/>
    </row>
  </sheetData>
  <mergeCells count="2">
    <mergeCell ref="A1:D2"/>
    <mergeCell ref="A3:D4"/>
  </mergeCells>
  <printOptions horizontalCentered="1" verticalCentered="1"/>
  <pageMargins left="0.7" right="0.7" top="0.75" bottom="0.75" header="0.3" footer="0.3"/>
  <pageSetup scale="96" orientation="portrait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I15"/>
  <sheetViews>
    <sheetView tabSelected="1" view="pageBreakPreview" zoomScale="60" workbookViewId="0">
      <selection activeCell="D12" sqref="D12"/>
    </sheetView>
  </sheetViews>
  <sheetFormatPr defaultRowHeight="14.25"/>
  <cols>
    <col min="1" max="1" width="6.5703125" style="88" bestFit="1" customWidth="1"/>
    <col min="2" max="2" width="27.140625" style="88" bestFit="1" customWidth="1"/>
    <col min="3" max="3" width="18.42578125" style="88" bestFit="1" customWidth="1"/>
    <col min="4" max="4" width="16.28515625" style="88" bestFit="1" customWidth="1"/>
    <col min="5" max="5" width="7.7109375" style="88" bestFit="1" customWidth="1"/>
    <col min="6" max="6" width="18.42578125" style="88" bestFit="1" customWidth="1"/>
    <col min="7" max="7" width="5.5703125" style="88" bestFit="1" customWidth="1"/>
    <col min="8" max="8" width="15.85546875" style="88" bestFit="1" customWidth="1"/>
    <col min="9" max="9" width="18.42578125" style="88" bestFit="1" customWidth="1"/>
    <col min="10" max="16384" width="9.140625" style="88"/>
  </cols>
  <sheetData>
    <row r="1" spans="1:9" ht="15" customHeight="1">
      <c r="A1" s="85" t="s">
        <v>99</v>
      </c>
      <c r="B1" s="86"/>
      <c r="C1" s="86"/>
      <c r="D1" s="86"/>
      <c r="E1" s="86"/>
      <c r="F1" s="86"/>
      <c r="G1" s="86"/>
      <c r="H1" s="86"/>
      <c r="I1" s="87"/>
    </row>
    <row r="2" spans="1:9" ht="15" customHeight="1">
      <c r="A2" s="89"/>
      <c r="B2" s="90"/>
      <c r="C2" s="90"/>
      <c r="D2" s="90"/>
      <c r="E2" s="90"/>
      <c r="F2" s="90"/>
      <c r="G2" s="90"/>
      <c r="H2" s="90"/>
      <c r="I2" s="91"/>
    </row>
    <row r="3" spans="1:9">
      <c r="A3" s="153" t="s">
        <v>210</v>
      </c>
      <c r="B3" s="154"/>
      <c r="C3" s="154"/>
      <c r="D3" s="154"/>
      <c r="E3" s="154"/>
      <c r="F3" s="154"/>
      <c r="G3" s="154"/>
      <c r="H3" s="154"/>
      <c r="I3" s="155"/>
    </row>
    <row r="4" spans="1:9" s="110" customFormat="1" ht="28.5">
      <c r="A4" s="160" t="s">
        <v>8</v>
      </c>
      <c r="B4" s="148" t="s">
        <v>9</v>
      </c>
      <c r="C4" s="161" t="s">
        <v>211</v>
      </c>
      <c r="D4" s="148" t="s">
        <v>10</v>
      </c>
      <c r="E4" s="148" t="s">
        <v>11</v>
      </c>
      <c r="F4" s="148" t="s">
        <v>12</v>
      </c>
      <c r="G4" s="154" t="s">
        <v>13</v>
      </c>
      <c r="H4" s="154"/>
      <c r="I4" s="161" t="s">
        <v>212</v>
      </c>
    </row>
    <row r="5" spans="1:9" s="110" customFormat="1">
      <c r="A5" s="136"/>
      <c r="B5" s="136"/>
      <c r="C5" s="136"/>
      <c r="D5" s="136"/>
      <c r="E5" s="136"/>
      <c r="F5" s="136"/>
      <c r="G5" s="96" t="s">
        <v>14</v>
      </c>
      <c r="H5" s="96" t="s">
        <v>2</v>
      </c>
      <c r="I5" s="136"/>
    </row>
    <row r="6" spans="1:9" s="110" customFormat="1">
      <c r="A6" s="160"/>
      <c r="B6" s="99"/>
      <c r="C6" s="99"/>
      <c r="D6" s="99"/>
      <c r="E6" s="99"/>
      <c r="F6" s="99"/>
      <c r="G6" s="99"/>
      <c r="H6" s="99"/>
      <c r="I6" s="99"/>
    </row>
    <row r="7" spans="1:9">
      <c r="A7" s="100">
        <v>1</v>
      </c>
      <c r="B7" s="98" t="s">
        <v>15</v>
      </c>
      <c r="C7" s="97">
        <v>158495.20000000001</v>
      </c>
      <c r="D7" s="97">
        <f>'R&amp;P'!J72+'R&amp;P'!J73</f>
        <v>0</v>
      </c>
      <c r="E7" s="97">
        <v>0</v>
      </c>
      <c r="F7" s="97">
        <f>C7+D7-E7</f>
        <v>158495.20000000001</v>
      </c>
      <c r="G7" s="156">
        <v>0.6</v>
      </c>
      <c r="H7" s="97">
        <f>F7*G7</f>
        <v>95097.12000000001</v>
      </c>
      <c r="I7" s="97">
        <f>F7-H7</f>
        <v>63398.080000000002</v>
      </c>
    </row>
    <row r="8" spans="1:9">
      <c r="A8" s="100">
        <v>2</v>
      </c>
      <c r="B8" s="98" t="s">
        <v>16</v>
      </c>
      <c r="C8" s="97">
        <v>774203.08</v>
      </c>
      <c r="D8" s="97">
        <f>'R&amp;P'!J76</f>
        <v>0</v>
      </c>
      <c r="E8" s="97">
        <v>0</v>
      </c>
      <c r="F8" s="97">
        <f t="shared" ref="F8:F13" si="0">C8+D8-E8</f>
        <v>774203.08</v>
      </c>
      <c r="G8" s="156">
        <v>0.1</v>
      </c>
      <c r="H8" s="97">
        <f t="shared" ref="H8:H13" si="1">F8*G8</f>
        <v>77420.308000000005</v>
      </c>
      <c r="I8" s="97">
        <f t="shared" ref="I8:I13" si="2">F8-H8</f>
        <v>696782.772</v>
      </c>
    </row>
    <row r="9" spans="1:9">
      <c r="A9" s="100">
        <v>3</v>
      </c>
      <c r="B9" s="98" t="s">
        <v>17</v>
      </c>
      <c r="C9" s="97">
        <v>281382.31</v>
      </c>
      <c r="D9" s="97">
        <f>'R&amp;P'!J77+'R&amp;P'!J78+'R&amp;P'!J79+'R&amp;P'!J80</f>
        <v>0</v>
      </c>
      <c r="E9" s="97">
        <v>0</v>
      </c>
      <c r="F9" s="97">
        <f t="shared" si="0"/>
        <v>281382.31</v>
      </c>
      <c r="G9" s="156">
        <v>0.25</v>
      </c>
      <c r="H9" s="97">
        <f t="shared" si="1"/>
        <v>70345.577499999999</v>
      </c>
      <c r="I9" s="97">
        <f t="shared" si="2"/>
        <v>211036.73249999998</v>
      </c>
    </row>
    <row r="10" spans="1:9">
      <c r="A10" s="100">
        <v>4</v>
      </c>
      <c r="B10" s="98" t="s">
        <v>18</v>
      </c>
      <c r="C10" s="97">
        <v>230494.63</v>
      </c>
      <c r="D10" s="97">
        <f>'R&amp;P'!J74</f>
        <v>109190</v>
      </c>
      <c r="E10" s="97">
        <v>0</v>
      </c>
      <c r="F10" s="97">
        <f t="shared" si="0"/>
        <v>339684.63</v>
      </c>
      <c r="G10" s="156">
        <v>0.15</v>
      </c>
      <c r="H10" s="97">
        <f t="shared" si="1"/>
        <v>50952.694499999998</v>
      </c>
      <c r="I10" s="97">
        <f>F10-H10+0.01</f>
        <v>288731.94550000003</v>
      </c>
    </row>
    <row r="11" spans="1:9">
      <c r="A11" s="100">
        <v>5</v>
      </c>
      <c r="B11" s="98" t="s">
        <v>19</v>
      </c>
      <c r="C11" s="97">
        <v>157297</v>
      </c>
      <c r="D11" s="97">
        <v>0</v>
      </c>
      <c r="E11" s="97">
        <v>0</v>
      </c>
      <c r="F11" s="97">
        <f t="shared" si="0"/>
        <v>157297</v>
      </c>
      <c r="G11" s="156">
        <v>0</v>
      </c>
      <c r="H11" s="97">
        <f t="shared" si="1"/>
        <v>0</v>
      </c>
      <c r="I11" s="97">
        <f t="shared" si="2"/>
        <v>157297</v>
      </c>
    </row>
    <row r="12" spans="1:9">
      <c r="A12" s="100">
        <v>6</v>
      </c>
      <c r="B12" s="98" t="s">
        <v>191</v>
      </c>
      <c r="C12" s="97">
        <v>73796.58</v>
      </c>
      <c r="D12" s="97">
        <v>0</v>
      </c>
      <c r="E12" s="97">
        <v>0</v>
      </c>
      <c r="F12" s="97">
        <f t="shared" si="0"/>
        <v>73796.58</v>
      </c>
      <c r="G12" s="156">
        <v>0.15</v>
      </c>
      <c r="H12" s="97">
        <f t="shared" si="1"/>
        <v>11069.486999999999</v>
      </c>
      <c r="I12" s="97">
        <f t="shared" si="2"/>
        <v>62727.093000000001</v>
      </c>
    </row>
    <row r="13" spans="1:9">
      <c r="A13" s="100">
        <v>7</v>
      </c>
      <c r="B13" s="98" t="s">
        <v>199</v>
      </c>
      <c r="C13" s="97">
        <v>0</v>
      </c>
      <c r="D13" s="101">
        <f>'R&amp;P'!J75</f>
        <v>84800</v>
      </c>
      <c r="E13" s="101"/>
      <c r="F13" s="97">
        <f t="shared" si="0"/>
        <v>84800</v>
      </c>
      <c r="G13" s="157">
        <v>0.15</v>
      </c>
      <c r="H13" s="97">
        <f t="shared" si="1"/>
        <v>12720</v>
      </c>
      <c r="I13" s="101">
        <f t="shared" si="2"/>
        <v>72080</v>
      </c>
    </row>
    <row r="14" spans="1:9">
      <c r="A14" s="100"/>
      <c r="B14" s="98"/>
      <c r="C14" s="97"/>
      <c r="D14" s="101"/>
      <c r="E14" s="101"/>
      <c r="F14" s="101"/>
      <c r="G14" s="157"/>
      <c r="H14" s="97"/>
      <c r="I14" s="101"/>
    </row>
    <row r="15" spans="1:9">
      <c r="A15" s="132"/>
      <c r="B15" s="132"/>
      <c r="C15" s="103">
        <f>SUM(C7:C13)</f>
        <v>1675668.8000000003</v>
      </c>
      <c r="D15" s="158">
        <f>SUM(D7:D13)</f>
        <v>193990</v>
      </c>
      <c r="E15" s="158">
        <f>SUM(E7:E12)</f>
        <v>0</v>
      </c>
      <c r="F15" s="158">
        <f>SUM(F7:F12)</f>
        <v>1784858.8000000003</v>
      </c>
      <c r="G15" s="159"/>
      <c r="H15" s="103">
        <f>SUM(H7:H13)</f>
        <v>317605.18700000003</v>
      </c>
      <c r="I15" s="158">
        <f>SUM(I7:I13)</f>
        <v>1552053.6229999999</v>
      </c>
    </row>
  </sheetData>
  <mergeCells count="3">
    <mergeCell ref="G4:H4"/>
    <mergeCell ref="A1:I2"/>
    <mergeCell ref="A3:I3"/>
  </mergeCells>
  <printOptions horizontalCentered="1" verticalCentered="1"/>
  <pageMargins left="0.7" right="0.7" top="0.75" bottom="0.75" header="0.3" footer="0.3"/>
  <pageSetup scale="9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R&amp;P</vt:lpstr>
      <vt:lpstr>BS</vt:lpstr>
      <vt:lpstr>I&amp;E</vt:lpstr>
      <vt:lpstr>SCH-BS</vt:lpstr>
      <vt:lpstr>SCH-I&amp;E</vt:lpstr>
      <vt:lpstr>SCH-Depreciation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2014-09-04T09:43:56Z</dcterms:modified>
</cp:coreProperties>
</file>